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gshoe.MVFORD\Desktop\"/>
    </mc:Choice>
  </mc:AlternateContent>
  <xr:revisionPtr revIDLastSave="0" documentId="13_ncr:1_{E63A13E5-38C6-4656-A59C-F37420959FBA}" xr6:coauthVersionLast="47" xr6:coauthVersionMax="47" xr10:uidLastSave="{00000000-0000-0000-0000-000000000000}"/>
  <bookViews>
    <workbookView xWindow="3600" yWindow="945" windowWidth="34770" windowHeight="13875" activeTab="1" xr2:uid="{00000000-000D-0000-FFFF-FFFF00000000}"/>
  </bookViews>
  <sheets>
    <sheet name="Title" sheetId="1" r:id="rId1"/>
    <sheet name="Tech Pay" sheetId="2" r:id="rId2"/>
    <sheet name="Input Sheet" sheetId="3" r:id="rId3"/>
    <sheet name="RO Report 1-50" sheetId="4" r:id="rId4"/>
    <sheet name="RO Report 51-100" sheetId="5" r:id="rId5"/>
    <sheet name="Summary Report" sheetId="6" r:id="rId6"/>
  </sheets>
  <calcPr calcId="181029"/>
</workbook>
</file>

<file path=xl/calcChain.xml><?xml version="1.0" encoding="utf-8"?>
<calcChain xmlns="http://schemas.openxmlformats.org/spreadsheetml/2006/main">
  <c r="L27" i="6" l="1"/>
  <c r="U55" i="5"/>
  <c r="Q55" i="5"/>
  <c r="P55" i="5"/>
  <c r="O55" i="5"/>
  <c r="L55" i="5"/>
  <c r="K55" i="5"/>
  <c r="J55" i="5"/>
  <c r="G55" i="5"/>
  <c r="F55" i="5"/>
  <c r="E55" i="5"/>
  <c r="D55" i="5"/>
  <c r="C55" i="5"/>
  <c r="B55" i="5"/>
  <c r="A55" i="5"/>
  <c r="U54" i="5"/>
  <c r="Q54" i="5"/>
  <c r="P54" i="5"/>
  <c r="O54" i="5"/>
  <c r="L54" i="5"/>
  <c r="K54" i="5"/>
  <c r="J54" i="5"/>
  <c r="G54" i="5"/>
  <c r="F54" i="5"/>
  <c r="E54" i="5"/>
  <c r="D54" i="5"/>
  <c r="C54" i="5"/>
  <c r="B54" i="5"/>
  <c r="A54" i="5"/>
  <c r="U53" i="5"/>
  <c r="Q53" i="5"/>
  <c r="P53" i="5"/>
  <c r="O53" i="5"/>
  <c r="L53" i="5"/>
  <c r="K53" i="5"/>
  <c r="J53" i="5"/>
  <c r="G53" i="5"/>
  <c r="F53" i="5"/>
  <c r="E53" i="5"/>
  <c r="D53" i="5"/>
  <c r="C53" i="5"/>
  <c r="B53" i="5"/>
  <c r="A53" i="5"/>
  <c r="U52" i="5"/>
  <c r="Q52" i="5"/>
  <c r="P52" i="5"/>
  <c r="O52" i="5"/>
  <c r="L52" i="5"/>
  <c r="K52" i="5"/>
  <c r="J52" i="5"/>
  <c r="G52" i="5"/>
  <c r="F52" i="5"/>
  <c r="E52" i="5"/>
  <c r="D52" i="5"/>
  <c r="C52" i="5"/>
  <c r="B52" i="5"/>
  <c r="A52" i="5"/>
  <c r="U51" i="5"/>
  <c r="Q51" i="5"/>
  <c r="P51" i="5"/>
  <c r="O51" i="5"/>
  <c r="L51" i="5"/>
  <c r="K51" i="5"/>
  <c r="J51" i="5"/>
  <c r="G51" i="5"/>
  <c r="F51" i="5"/>
  <c r="E51" i="5"/>
  <c r="D51" i="5"/>
  <c r="C51" i="5"/>
  <c r="B51" i="5"/>
  <c r="A51" i="5"/>
  <c r="U50" i="5"/>
  <c r="Q50" i="5"/>
  <c r="P50" i="5"/>
  <c r="O50" i="5"/>
  <c r="L50" i="5"/>
  <c r="K50" i="5"/>
  <c r="J50" i="5"/>
  <c r="G50" i="5"/>
  <c r="F50" i="5"/>
  <c r="E50" i="5"/>
  <c r="D50" i="5"/>
  <c r="C50" i="5"/>
  <c r="B50" i="5"/>
  <c r="A50" i="5"/>
  <c r="U49" i="5"/>
  <c r="Q49" i="5"/>
  <c r="P49" i="5"/>
  <c r="O49" i="5"/>
  <c r="L49" i="5"/>
  <c r="K49" i="5"/>
  <c r="J49" i="5"/>
  <c r="G49" i="5"/>
  <c r="F49" i="5"/>
  <c r="E49" i="5"/>
  <c r="D49" i="5"/>
  <c r="C49" i="5"/>
  <c r="B49" i="5"/>
  <c r="A49" i="5"/>
  <c r="U48" i="5"/>
  <c r="Q48" i="5"/>
  <c r="P48" i="5"/>
  <c r="O48" i="5"/>
  <c r="L48" i="5"/>
  <c r="K48" i="5"/>
  <c r="J48" i="5"/>
  <c r="G48" i="5"/>
  <c r="F48" i="5"/>
  <c r="E48" i="5"/>
  <c r="D48" i="5"/>
  <c r="C48" i="5"/>
  <c r="B48" i="5"/>
  <c r="A48" i="5"/>
  <c r="U47" i="5"/>
  <c r="Q47" i="5"/>
  <c r="P47" i="5"/>
  <c r="O47" i="5"/>
  <c r="L47" i="5"/>
  <c r="K47" i="5"/>
  <c r="J47" i="5"/>
  <c r="G47" i="5"/>
  <c r="F47" i="5"/>
  <c r="E47" i="5"/>
  <c r="D47" i="5"/>
  <c r="C47" i="5"/>
  <c r="B47" i="5"/>
  <c r="A47" i="5"/>
  <c r="U46" i="5"/>
  <c r="Q46" i="5"/>
  <c r="P46" i="5"/>
  <c r="O46" i="5"/>
  <c r="L46" i="5"/>
  <c r="K46" i="5"/>
  <c r="J46" i="5"/>
  <c r="G46" i="5"/>
  <c r="F46" i="5"/>
  <c r="E46" i="5"/>
  <c r="D46" i="5"/>
  <c r="C46" i="5"/>
  <c r="B46" i="5"/>
  <c r="A46" i="5"/>
  <c r="U45" i="5"/>
  <c r="Q45" i="5"/>
  <c r="P45" i="5"/>
  <c r="O45" i="5"/>
  <c r="L45" i="5"/>
  <c r="K45" i="5"/>
  <c r="J45" i="5"/>
  <c r="G45" i="5"/>
  <c r="F45" i="5"/>
  <c r="E45" i="5"/>
  <c r="D45" i="5"/>
  <c r="C45" i="5"/>
  <c r="B45" i="5"/>
  <c r="A45" i="5"/>
  <c r="U44" i="5"/>
  <c r="Q44" i="5"/>
  <c r="P44" i="5"/>
  <c r="O44" i="5"/>
  <c r="L44" i="5"/>
  <c r="K44" i="5"/>
  <c r="J44" i="5"/>
  <c r="G44" i="5"/>
  <c r="F44" i="5"/>
  <c r="E44" i="5"/>
  <c r="D44" i="5"/>
  <c r="C44" i="5"/>
  <c r="B44" i="5"/>
  <c r="A44" i="5"/>
  <c r="U43" i="5"/>
  <c r="Q43" i="5"/>
  <c r="P43" i="5"/>
  <c r="O43" i="5"/>
  <c r="L43" i="5"/>
  <c r="K43" i="5"/>
  <c r="J43" i="5"/>
  <c r="G43" i="5"/>
  <c r="F43" i="5"/>
  <c r="E43" i="5"/>
  <c r="D43" i="5"/>
  <c r="C43" i="5"/>
  <c r="B43" i="5"/>
  <c r="A43" i="5"/>
  <c r="U42" i="5"/>
  <c r="Q42" i="5"/>
  <c r="P42" i="5"/>
  <c r="O42" i="5"/>
  <c r="L42" i="5"/>
  <c r="K42" i="5"/>
  <c r="J42" i="5"/>
  <c r="G42" i="5"/>
  <c r="F42" i="5"/>
  <c r="E42" i="5"/>
  <c r="D42" i="5"/>
  <c r="C42" i="5"/>
  <c r="B42" i="5"/>
  <c r="A42" i="5"/>
  <c r="U41" i="5"/>
  <c r="Q41" i="5"/>
  <c r="P41" i="5"/>
  <c r="O41" i="5"/>
  <c r="L41" i="5"/>
  <c r="K41" i="5"/>
  <c r="J41" i="5"/>
  <c r="G41" i="5"/>
  <c r="F41" i="5"/>
  <c r="E41" i="5"/>
  <c r="D41" i="5"/>
  <c r="C41" i="5"/>
  <c r="B41" i="5"/>
  <c r="A41" i="5"/>
  <c r="U40" i="5"/>
  <c r="Q40" i="5"/>
  <c r="P40" i="5"/>
  <c r="O40" i="5"/>
  <c r="L40" i="5"/>
  <c r="K40" i="5"/>
  <c r="J40" i="5"/>
  <c r="G40" i="5"/>
  <c r="F40" i="5"/>
  <c r="E40" i="5"/>
  <c r="D40" i="5"/>
  <c r="C40" i="5"/>
  <c r="B40" i="5"/>
  <c r="A40" i="5"/>
  <c r="U39" i="5"/>
  <c r="Q39" i="5"/>
  <c r="P39" i="5"/>
  <c r="O39" i="5"/>
  <c r="L39" i="5"/>
  <c r="K39" i="5"/>
  <c r="J39" i="5"/>
  <c r="G39" i="5"/>
  <c r="F39" i="5"/>
  <c r="E39" i="5"/>
  <c r="D39" i="5"/>
  <c r="C39" i="5"/>
  <c r="B39" i="5"/>
  <c r="A39" i="5"/>
  <c r="U38" i="5"/>
  <c r="Q38" i="5"/>
  <c r="P38" i="5"/>
  <c r="O38" i="5"/>
  <c r="L38" i="5"/>
  <c r="K38" i="5"/>
  <c r="J38" i="5"/>
  <c r="G38" i="5"/>
  <c r="F38" i="5"/>
  <c r="E38" i="5"/>
  <c r="D38" i="5"/>
  <c r="C38" i="5"/>
  <c r="B38" i="5"/>
  <c r="A38" i="5"/>
  <c r="U37" i="5"/>
  <c r="Q37" i="5"/>
  <c r="P37" i="5"/>
  <c r="O37" i="5"/>
  <c r="L37" i="5"/>
  <c r="K37" i="5"/>
  <c r="N37" i="5" s="1"/>
  <c r="J37" i="5"/>
  <c r="G37" i="5"/>
  <c r="F37" i="5"/>
  <c r="E37" i="5"/>
  <c r="D37" i="5"/>
  <c r="C37" i="5"/>
  <c r="B37" i="5"/>
  <c r="A37" i="5"/>
  <c r="U36" i="5"/>
  <c r="Q36" i="5"/>
  <c r="P36" i="5"/>
  <c r="O36" i="5"/>
  <c r="L36" i="5"/>
  <c r="K36" i="5"/>
  <c r="J36" i="5"/>
  <c r="G36" i="5"/>
  <c r="F36" i="5"/>
  <c r="E36" i="5"/>
  <c r="D36" i="5"/>
  <c r="C36" i="5"/>
  <c r="B36" i="5"/>
  <c r="A36" i="5"/>
  <c r="U35" i="5"/>
  <c r="Q35" i="5"/>
  <c r="P35" i="5"/>
  <c r="O35" i="5"/>
  <c r="L35" i="5"/>
  <c r="K35" i="5"/>
  <c r="J35" i="5"/>
  <c r="G35" i="5"/>
  <c r="F35" i="5"/>
  <c r="E35" i="5"/>
  <c r="D35" i="5"/>
  <c r="C35" i="5"/>
  <c r="B35" i="5"/>
  <c r="A35" i="5"/>
  <c r="U34" i="5"/>
  <c r="Q34" i="5"/>
  <c r="P34" i="5"/>
  <c r="O34" i="5"/>
  <c r="L34" i="5"/>
  <c r="K34" i="5"/>
  <c r="J34" i="5"/>
  <c r="G34" i="5"/>
  <c r="F34" i="5"/>
  <c r="E34" i="5"/>
  <c r="D34" i="5"/>
  <c r="C34" i="5"/>
  <c r="B34" i="5"/>
  <c r="A34" i="5"/>
  <c r="U33" i="5"/>
  <c r="Q33" i="5"/>
  <c r="P33" i="5"/>
  <c r="O33" i="5"/>
  <c r="L33" i="5"/>
  <c r="K33" i="5"/>
  <c r="J33" i="5"/>
  <c r="G33" i="5"/>
  <c r="F33" i="5"/>
  <c r="E33" i="5"/>
  <c r="D33" i="5"/>
  <c r="C33" i="5"/>
  <c r="B33" i="5"/>
  <c r="A33" i="5"/>
  <c r="U32" i="5"/>
  <c r="Q32" i="5"/>
  <c r="P32" i="5"/>
  <c r="O32" i="5"/>
  <c r="L32" i="5"/>
  <c r="K32" i="5"/>
  <c r="J32" i="5"/>
  <c r="G32" i="5"/>
  <c r="F32" i="5"/>
  <c r="E32" i="5"/>
  <c r="D32" i="5"/>
  <c r="C32" i="5"/>
  <c r="B32" i="5"/>
  <c r="A32" i="5"/>
  <c r="U31" i="5"/>
  <c r="Q31" i="5"/>
  <c r="P31" i="5"/>
  <c r="O31" i="5"/>
  <c r="L31" i="5"/>
  <c r="K31" i="5"/>
  <c r="J31" i="5"/>
  <c r="G31" i="5"/>
  <c r="F31" i="5"/>
  <c r="E31" i="5"/>
  <c r="D31" i="5"/>
  <c r="C31" i="5"/>
  <c r="B31" i="5"/>
  <c r="A31" i="5"/>
  <c r="U30" i="5"/>
  <c r="Q30" i="5"/>
  <c r="P30" i="5"/>
  <c r="O30" i="5"/>
  <c r="L30" i="5"/>
  <c r="K30" i="5"/>
  <c r="J30" i="5"/>
  <c r="G30" i="5"/>
  <c r="F30" i="5"/>
  <c r="I30" i="5" s="1"/>
  <c r="E30" i="5"/>
  <c r="D30" i="5"/>
  <c r="C30" i="5"/>
  <c r="B30" i="5"/>
  <c r="A30" i="5"/>
  <c r="U29" i="5"/>
  <c r="Q29" i="5"/>
  <c r="P29" i="5"/>
  <c r="O29" i="5"/>
  <c r="L29" i="5"/>
  <c r="K29" i="5"/>
  <c r="J29" i="5"/>
  <c r="G29" i="5"/>
  <c r="F29" i="5"/>
  <c r="E29" i="5"/>
  <c r="D29" i="5"/>
  <c r="C29" i="5"/>
  <c r="B29" i="5"/>
  <c r="A29" i="5"/>
  <c r="U28" i="5"/>
  <c r="Q28" i="5"/>
  <c r="P28" i="5"/>
  <c r="O28" i="5"/>
  <c r="L28" i="5"/>
  <c r="K28" i="5"/>
  <c r="J28" i="5"/>
  <c r="G28" i="5"/>
  <c r="F28" i="5"/>
  <c r="E28" i="5"/>
  <c r="D28" i="5"/>
  <c r="C28" i="5"/>
  <c r="B28" i="5"/>
  <c r="A28" i="5"/>
  <c r="U27" i="5"/>
  <c r="Q27" i="5"/>
  <c r="P27" i="5"/>
  <c r="O27" i="5"/>
  <c r="L27" i="5"/>
  <c r="K27" i="5"/>
  <c r="J27" i="5"/>
  <c r="G27" i="5"/>
  <c r="F27" i="5"/>
  <c r="E27" i="5"/>
  <c r="D27" i="5"/>
  <c r="C27" i="5"/>
  <c r="B27" i="5"/>
  <c r="A27" i="5"/>
  <c r="U26" i="5"/>
  <c r="Q26" i="5"/>
  <c r="P26" i="5"/>
  <c r="O26" i="5"/>
  <c r="L26" i="5"/>
  <c r="K26" i="5"/>
  <c r="J26" i="5"/>
  <c r="G26" i="5"/>
  <c r="F26" i="5"/>
  <c r="E26" i="5"/>
  <c r="D26" i="5"/>
  <c r="C26" i="5"/>
  <c r="B26" i="5"/>
  <c r="A26" i="5"/>
  <c r="U25" i="5"/>
  <c r="Q25" i="5"/>
  <c r="P25" i="5"/>
  <c r="O25" i="5"/>
  <c r="L25" i="5"/>
  <c r="K25" i="5"/>
  <c r="J25" i="5"/>
  <c r="G25" i="5"/>
  <c r="F25" i="5"/>
  <c r="E25" i="5"/>
  <c r="D25" i="5"/>
  <c r="C25" i="5"/>
  <c r="B25" i="5"/>
  <c r="A25" i="5"/>
  <c r="U24" i="5"/>
  <c r="Q24" i="5"/>
  <c r="P24" i="5"/>
  <c r="O24" i="5"/>
  <c r="L24" i="5"/>
  <c r="K24" i="5"/>
  <c r="J24" i="5"/>
  <c r="G24" i="5"/>
  <c r="F24" i="5"/>
  <c r="E24" i="5"/>
  <c r="D24" i="5"/>
  <c r="C24" i="5"/>
  <c r="B24" i="5"/>
  <c r="A24" i="5"/>
  <c r="U23" i="5"/>
  <c r="Q23" i="5"/>
  <c r="P23" i="5"/>
  <c r="O23" i="5"/>
  <c r="L23" i="5"/>
  <c r="K23" i="5"/>
  <c r="J23" i="5"/>
  <c r="G23" i="5"/>
  <c r="F23" i="5"/>
  <c r="E23" i="5"/>
  <c r="D23" i="5"/>
  <c r="C23" i="5"/>
  <c r="B23" i="5"/>
  <c r="A23" i="5"/>
  <c r="U22" i="5"/>
  <c r="Q22" i="5"/>
  <c r="P22" i="5"/>
  <c r="O22" i="5"/>
  <c r="L22" i="5"/>
  <c r="K22" i="5"/>
  <c r="J22" i="5"/>
  <c r="G22" i="5"/>
  <c r="F22" i="5"/>
  <c r="I22" i="5" s="1"/>
  <c r="E22" i="5"/>
  <c r="D22" i="5"/>
  <c r="C22" i="5"/>
  <c r="B22" i="5"/>
  <c r="A22" i="5"/>
  <c r="U21" i="5"/>
  <c r="Q21" i="5"/>
  <c r="P21" i="5"/>
  <c r="O21" i="5"/>
  <c r="L21" i="5"/>
  <c r="K21" i="5"/>
  <c r="N21" i="5" s="1"/>
  <c r="J21" i="5"/>
  <c r="G21" i="5"/>
  <c r="F21" i="5"/>
  <c r="E21" i="5"/>
  <c r="D21" i="5"/>
  <c r="C21" i="5"/>
  <c r="B21" i="5"/>
  <c r="A21" i="5"/>
  <c r="U20" i="5"/>
  <c r="Q20" i="5"/>
  <c r="P20" i="5"/>
  <c r="O20" i="5"/>
  <c r="L20" i="5"/>
  <c r="K20" i="5"/>
  <c r="J20" i="5"/>
  <c r="G20" i="5"/>
  <c r="F20" i="5"/>
  <c r="E20" i="5"/>
  <c r="D20" i="5"/>
  <c r="C20" i="5"/>
  <c r="B20" i="5"/>
  <c r="A20" i="5"/>
  <c r="U19" i="5"/>
  <c r="Q19" i="5"/>
  <c r="P19" i="5"/>
  <c r="O19" i="5"/>
  <c r="L19" i="5"/>
  <c r="K19" i="5"/>
  <c r="J19" i="5"/>
  <c r="G19" i="5"/>
  <c r="F19" i="5"/>
  <c r="E19" i="5"/>
  <c r="D19" i="5"/>
  <c r="C19" i="5"/>
  <c r="B19" i="5"/>
  <c r="A19" i="5"/>
  <c r="U18" i="5"/>
  <c r="Q18" i="5"/>
  <c r="P18" i="5"/>
  <c r="O18" i="5"/>
  <c r="L18" i="5"/>
  <c r="K18" i="5"/>
  <c r="J18" i="5"/>
  <c r="G18" i="5"/>
  <c r="F18" i="5"/>
  <c r="E18" i="5"/>
  <c r="D18" i="5"/>
  <c r="C18" i="5"/>
  <c r="B18" i="5"/>
  <c r="A18" i="5"/>
  <c r="U17" i="5"/>
  <c r="Q17" i="5"/>
  <c r="P17" i="5"/>
  <c r="O17" i="5"/>
  <c r="L17" i="5"/>
  <c r="K17" i="5"/>
  <c r="J17" i="5"/>
  <c r="G17" i="5"/>
  <c r="F17" i="5"/>
  <c r="E17" i="5"/>
  <c r="D17" i="5"/>
  <c r="C17" i="5"/>
  <c r="B17" i="5"/>
  <c r="A17" i="5"/>
  <c r="U16" i="5"/>
  <c r="Q16" i="5"/>
  <c r="P16" i="5"/>
  <c r="O16" i="5"/>
  <c r="L16" i="5"/>
  <c r="K16" i="5"/>
  <c r="J16" i="5"/>
  <c r="G16" i="5"/>
  <c r="F16" i="5"/>
  <c r="E16" i="5"/>
  <c r="D16" i="5"/>
  <c r="C16" i="5"/>
  <c r="B16" i="5"/>
  <c r="A16" i="5"/>
  <c r="U15" i="5"/>
  <c r="Q15" i="5"/>
  <c r="P15" i="5"/>
  <c r="O15" i="5"/>
  <c r="L15" i="5"/>
  <c r="K15" i="5"/>
  <c r="J15" i="5"/>
  <c r="G15" i="5"/>
  <c r="F15" i="5"/>
  <c r="E15" i="5"/>
  <c r="D15" i="5"/>
  <c r="C15" i="5"/>
  <c r="B15" i="5"/>
  <c r="A15" i="5"/>
  <c r="U14" i="5"/>
  <c r="Q14" i="5"/>
  <c r="P14" i="5"/>
  <c r="O14" i="5"/>
  <c r="L14" i="5"/>
  <c r="K14" i="5"/>
  <c r="J14" i="5"/>
  <c r="G14" i="5"/>
  <c r="F14" i="5"/>
  <c r="E14" i="5"/>
  <c r="D14" i="5"/>
  <c r="C14" i="5"/>
  <c r="B14" i="5"/>
  <c r="A14" i="5"/>
  <c r="U13" i="5"/>
  <c r="Q13" i="5"/>
  <c r="P13" i="5"/>
  <c r="O13" i="5"/>
  <c r="L13" i="5"/>
  <c r="K13" i="5"/>
  <c r="J13" i="5"/>
  <c r="G13" i="5"/>
  <c r="F13" i="5"/>
  <c r="E13" i="5"/>
  <c r="D13" i="5"/>
  <c r="C13" i="5"/>
  <c r="B13" i="5"/>
  <c r="A13" i="5"/>
  <c r="U12" i="5"/>
  <c r="Q12" i="5"/>
  <c r="P12" i="5"/>
  <c r="O12" i="5"/>
  <c r="L12" i="5"/>
  <c r="K12" i="5"/>
  <c r="J12" i="5"/>
  <c r="G12" i="5"/>
  <c r="F12" i="5"/>
  <c r="E12" i="5"/>
  <c r="D12" i="5"/>
  <c r="C12" i="5"/>
  <c r="B12" i="5"/>
  <c r="A12" i="5"/>
  <c r="U11" i="5"/>
  <c r="Q11" i="5"/>
  <c r="P11" i="5"/>
  <c r="O11" i="5"/>
  <c r="L11" i="5"/>
  <c r="K11" i="5"/>
  <c r="J11" i="5"/>
  <c r="G11" i="5"/>
  <c r="F11" i="5"/>
  <c r="E11" i="5"/>
  <c r="D11" i="5"/>
  <c r="C11" i="5"/>
  <c r="B11" i="5"/>
  <c r="A11" i="5"/>
  <c r="U10" i="5"/>
  <c r="Q10" i="5"/>
  <c r="P10" i="5"/>
  <c r="O10" i="5"/>
  <c r="L10" i="5"/>
  <c r="K10" i="5"/>
  <c r="J10" i="5"/>
  <c r="G10" i="5"/>
  <c r="F10" i="5"/>
  <c r="E10" i="5"/>
  <c r="D10" i="5"/>
  <c r="C10" i="5"/>
  <c r="B10" i="5"/>
  <c r="A10" i="5"/>
  <c r="U9" i="5"/>
  <c r="Q9" i="5"/>
  <c r="P9" i="5"/>
  <c r="O9" i="5"/>
  <c r="L9" i="5"/>
  <c r="K9" i="5"/>
  <c r="J9" i="5"/>
  <c r="G9" i="5"/>
  <c r="F9" i="5"/>
  <c r="E9" i="5"/>
  <c r="D9" i="5"/>
  <c r="C9" i="5"/>
  <c r="B9" i="5"/>
  <c r="A9" i="5"/>
  <c r="U8" i="5"/>
  <c r="Q8" i="5"/>
  <c r="P8" i="5"/>
  <c r="O8" i="5"/>
  <c r="L8" i="5"/>
  <c r="K8" i="5"/>
  <c r="J8" i="5"/>
  <c r="G8" i="5"/>
  <c r="F8" i="5"/>
  <c r="E8" i="5"/>
  <c r="D8" i="5"/>
  <c r="C8" i="5"/>
  <c r="B8" i="5"/>
  <c r="A8" i="5"/>
  <c r="U7" i="5"/>
  <c r="Q7" i="5"/>
  <c r="P7" i="5"/>
  <c r="O7" i="5"/>
  <c r="L7" i="5"/>
  <c r="K7" i="5"/>
  <c r="J7" i="5"/>
  <c r="G7" i="5"/>
  <c r="F7" i="5"/>
  <c r="E7" i="5"/>
  <c r="D7" i="5"/>
  <c r="C7" i="5"/>
  <c r="B7" i="5"/>
  <c r="A7" i="5"/>
  <c r="U6" i="5"/>
  <c r="U56" i="5" s="1"/>
  <c r="Q6" i="5"/>
  <c r="P6" i="5"/>
  <c r="O6" i="5"/>
  <c r="L6" i="5"/>
  <c r="K6" i="5"/>
  <c r="J6" i="5"/>
  <c r="J56" i="5" s="1"/>
  <c r="G6" i="5"/>
  <c r="F6" i="5"/>
  <c r="E6" i="5"/>
  <c r="D6" i="5"/>
  <c r="C6" i="5"/>
  <c r="B6" i="5"/>
  <c r="A6" i="5"/>
  <c r="U55" i="4"/>
  <c r="Q55" i="4"/>
  <c r="P55" i="4"/>
  <c r="O55" i="4"/>
  <c r="L55" i="4"/>
  <c r="K55" i="4"/>
  <c r="J55" i="4"/>
  <c r="G55" i="4"/>
  <c r="F55" i="4"/>
  <c r="E55" i="4"/>
  <c r="D55" i="4"/>
  <c r="C55" i="4"/>
  <c r="B55" i="4"/>
  <c r="A55" i="4"/>
  <c r="U54" i="4"/>
  <c r="Q54" i="4"/>
  <c r="P54" i="4"/>
  <c r="O54" i="4"/>
  <c r="L54" i="4"/>
  <c r="K54" i="4"/>
  <c r="J54" i="4"/>
  <c r="G54" i="4"/>
  <c r="F54" i="4"/>
  <c r="E54" i="4"/>
  <c r="D54" i="4"/>
  <c r="C54" i="4"/>
  <c r="B54" i="4"/>
  <c r="A54" i="4"/>
  <c r="U53" i="4"/>
  <c r="Q53" i="4"/>
  <c r="P53" i="4"/>
  <c r="O53" i="4"/>
  <c r="L53" i="4"/>
  <c r="K53" i="4"/>
  <c r="J53" i="4"/>
  <c r="G53" i="4"/>
  <c r="F53" i="4"/>
  <c r="E53" i="4"/>
  <c r="D53" i="4"/>
  <c r="C53" i="4"/>
  <c r="B53" i="4"/>
  <c r="A53" i="4"/>
  <c r="U52" i="4"/>
  <c r="Q52" i="4"/>
  <c r="P52" i="4"/>
  <c r="O52" i="4"/>
  <c r="L52" i="4"/>
  <c r="K52" i="4"/>
  <c r="J52" i="4"/>
  <c r="G52" i="4"/>
  <c r="F52" i="4"/>
  <c r="E52" i="4"/>
  <c r="D52" i="4"/>
  <c r="C52" i="4"/>
  <c r="B52" i="4"/>
  <c r="A52" i="4"/>
  <c r="U51" i="4"/>
  <c r="Q51" i="4"/>
  <c r="P51" i="4"/>
  <c r="O51" i="4"/>
  <c r="L51" i="4"/>
  <c r="K51" i="4"/>
  <c r="J51" i="4"/>
  <c r="G51" i="4"/>
  <c r="F51" i="4"/>
  <c r="E51" i="4"/>
  <c r="D51" i="4"/>
  <c r="C51" i="4"/>
  <c r="B51" i="4"/>
  <c r="A51" i="4"/>
  <c r="U50" i="4"/>
  <c r="Q50" i="4"/>
  <c r="P50" i="4"/>
  <c r="O50" i="4"/>
  <c r="L50" i="4"/>
  <c r="K50" i="4"/>
  <c r="J50" i="4"/>
  <c r="G50" i="4"/>
  <c r="F50" i="4"/>
  <c r="E50" i="4"/>
  <c r="D50" i="4"/>
  <c r="C50" i="4"/>
  <c r="B50" i="4"/>
  <c r="A50" i="4"/>
  <c r="U49" i="4"/>
  <c r="Q49" i="4"/>
  <c r="P49" i="4"/>
  <c r="O49" i="4"/>
  <c r="L49" i="4"/>
  <c r="K49" i="4"/>
  <c r="J49" i="4"/>
  <c r="G49" i="4"/>
  <c r="F49" i="4"/>
  <c r="E49" i="4"/>
  <c r="D49" i="4"/>
  <c r="C49" i="4"/>
  <c r="B49" i="4"/>
  <c r="A49" i="4"/>
  <c r="U48" i="4"/>
  <c r="Q48" i="4"/>
  <c r="P48" i="4"/>
  <c r="O48" i="4"/>
  <c r="L48" i="4"/>
  <c r="K48" i="4"/>
  <c r="J48" i="4"/>
  <c r="G48" i="4"/>
  <c r="F48" i="4"/>
  <c r="E48" i="4"/>
  <c r="D48" i="4"/>
  <c r="C48" i="4"/>
  <c r="B48" i="4"/>
  <c r="A48" i="4"/>
  <c r="U47" i="4"/>
  <c r="Q47" i="4"/>
  <c r="P47" i="4"/>
  <c r="O47" i="4"/>
  <c r="L47" i="4"/>
  <c r="K47" i="4"/>
  <c r="J47" i="4"/>
  <c r="G47" i="4"/>
  <c r="F47" i="4"/>
  <c r="E47" i="4"/>
  <c r="D47" i="4"/>
  <c r="C47" i="4"/>
  <c r="B47" i="4"/>
  <c r="A47" i="4"/>
  <c r="U46" i="4"/>
  <c r="Q46" i="4"/>
  <c r="P46" i="4"/>
  <c r="O46" i="4"/>
  <c r="L46" i="4"/>
  <c r="K46" i="4"/>
  <c r="J46" i="4"/>
  <c r="G46" i="4"/>
  <c r="F46" i="4"/>
  <c r="E46" i="4"/>
  <c r="D46" i="4"/>
  <c r="C46" i="4"/>
  <c r="B46" i="4"/>
  <c r="A46" i="4"/>
  <c r="U45" i="4"/>
  <c r="Q45" i="4"/>
  <c r="P45" i="4"/>
  <c r="O45" i="4"/>
  <c r="L45" i="4"/>
  <c r="K45" i="4"/>
  <c r="J45" i="4"/>
  <c r="G45" i="4"/>
  <c r="F45" i="4"/>
  <c r="E45" i="4"/>
  <c r="D45" i="4"/>
  <c r="C45" i="4"/>
  <c r="B45" i="4"/>
  <c r="A45" i="4"/>
  <c r="U44" i="4"/>
  <c r="Q44" i="4"/>
  <c r="P44" i="4"/>
  <c r="O44" i="4"/>
  <c r="L44" i="4"/>
  <c r="K44" i="4"/>
  <c r="J44" i="4"/>
  <c r="G44" i="4"/>
  <c r="F44" i="4"/>
  <c r="E44" i="4"/>
  <c r="D44" i="4"/>
  <c r="C44" i="4"/>
  <c r="B44" i="4"/>
  <c r="A44" i="4"/>
  <c r="U43" i="4"/>
  <c r="Q43" i="4"/>
  <c r="P43" i="4"/>
  <c r="O43" i="4"/>
  <c r="L43" i="4"/>
  <c r="K43" i="4"/>
  <c r="J43" i="4"/>
  <c r="G43" i="4"/>
  <c r="F43" i="4"/>
  <c r="E43" i="4"/>
  <c r="D43" i="4"/>
  <c r="C43" i="4"/>
  <c r="B43" i="4"/>
  <c r="A43" i="4"/>
  <c r="U42" i="4"/>
  <c r="Q42" i="4"/>
  <c r="P42" i="4"/>
  <c r="O42" i="4"/>
  <c r="L42" i="4"/>
  <c r="K42" i="4"/>
  <c r="J42" i="4"/>
  <c r="G42" i="4"/>
  <c r="F42" i="4"/>
  <c r="E42" i="4"/>
  <c r="D42" i="4"/>
  <c r="C42" i="4"/>
  <c r="B42" i="4"/>
  <c r="A42" i="4"/>
  <c r="U41" i="4"/>
  <c r="Q41" i="4"/>
  <c r="P41" i="4"/>
  <c r="O41" i="4"/>
  <c r="L41" i="4"/>
  <c r="K41" i="4"/>
  <c r="J41" i="4"/>
  <c r="G41" i="4"/>
  <c r="F41" i="4"/>
  <c r="E41" i="4"/>
  <c r="D41" i="4"/>
  <c r="C41" i="4"/>
  <c r="B41" i="4"/>
  <c r="A41" i="4"/>
  <c r="U40" i="4"/>
  <c r="Q40" i="4"/>
  <c r="P40" i="4"/>
  <c r="O40" i="4"/>
  <c r="L40" i="4"/>
  <c r="K40" i="4"/>
  <c r="J40" i="4"/>
  <c r="G40" i="4"/>
  <c r="F40" i="4"/>
  <c r="E40" i="4"/>
  <c r="D40" i="4"/>
  <c r="C40" i="4"/>
  <c r="B40" i="4"/>
  <c r="A40" i="4"/>
  <c r="U39" i="4"/>
  <c r="Q39" i="4"/>
  <c r="P39" i="4"/>
  <c r="O39" i="4"/>
  <c r="L39" i="4"/>
  <c r="K39" i="4"/>
  <c r="J39" i="4"/>
  <c r="G39" i="4"/>
  <c r="F39" i="4"/>
  <c r="E39" i="4"/>
  <c r="D39" i="4"/>
  <c r="C39" i="4"/>
  <c r="B39" i="4"/>
  <c r="A39" i="4"/>
  <c r="U38" i="4"/>
  <c r="Q38" i="4"/>
  <c r="P38" i="4"/>
  <c r="O38" i="4"/>
  <c r="L38" i="4"/>
  <c r="K38" i="4"/>
  <c r="J38" i="4"/>
  <c r="G38" i="4"/>
  <c r="F38" i="4"/>
  <c r="E38" i="4"/>
  <c r="D38" i="4"/>
  <c r="C38" i="4"/>
  <c r="B38" i="4"/>
  <c r="A38" i="4"/>
  <c r="U37" i="4"/>
  <c r="Q37" i="4"/>
  <c r="P37" i="4"/>
  <c r="O37" i="4"/>
  <c r="L37" i="4"/>
  <c r="K37" i="4"/>
  <c r="J37" i="4"/>
  <c r="G37" i="4"/>
  <c r="F37" i="4"/>
  <c r="E37" i="4"/>
  <c r="D37" i="4"/>
  <c r="C37" i="4"/>
  <c r="B37" i="4"/>
  <c r="A37" i="4"/>
  <c r="U36" i="4"/>
  <c r="Q36" i="4"/>
  <c r="P36" i="4"/>
  <c r="O36" i="4"/>
  <c r="L36" i="4"/>
  <c r="K36" i="4"/>
  <c r="J36" i="4"/>
  <c r="G36" i="4"/>
  <c r="F36" i="4"/>
  <c r="E36" i="4"/>
  <c r="D36" i="4"/>
  <c r="C36" i="4"/>
  <c r="B36" i="4"/>
  <c r="A36" i="4"/>
  <c r="U35" i="4"/>
  <c r="Q35" i="4"/>
  <c r="P35" i="4"/>
  <c r="O35" i="4"/>
  <c r="L35" i="4"/>
  <c r="K35" i="4"/>
  <c r="J35" i="4"/>
  <c r="G35" i="4"/>
  <c r="F35" i="4"/>
  <c r="E35" i="4"/>
  <c r="D35" i="4"/>
  <c r="C35" i="4"/>
  <c r="B35" i="4"/>
  <c r="A35" i="4"/>
  <c r="U34" i="4"/>
  <c r="Q34" i="4"/>
  <c r="P34" i="4"/>
  <c r="S34" i="4" s="1"/>
  <c r="O34" i="4"/>
  <c r="L34" i="4"/>
  <c r="K34" i="4"/>
  <c r="J34" i="4"/>
  <c r="G34" i="4"/>
  <c r="F34" i="4"/>
  <c r="E34" i="4"/>
  <c r="D34" i="4"/>
  <c r="C34" i="4"/>
  <c r="B34" i="4"/>
  <c r="A34" i="4"/>
  <c r="U33" i="4"/>
  <c r="R33" i="4"/>
  <c r="Q33" i="4"/>
  <c r="P33" i="4"/>
  <c r="S33" i="4" s="1"/>
  <c r="O33" i="4"/>
  <c r="L33" i="4"/>
  <c r="K33" i="4"/>
  <c r="J33" i="4"/>
  <c r="G33" i="4"/>
  <c r="F33" i="4"/>
  <c r="E33" i="4"/>
  <c r="D33" i="4"/>
  <c r="C33" i="4"/>
  <c r="B33" i="4"/>
  <c r="A33" i="4"/>
  <c r="U32" i="4"/>
  <c r="Q32" i="4"/>
  <c r="P32" i="4"/>
  <c r="O32" i="4"/>
  <c r="L32" i="4"/>
  <c r="K32" i="4"/>
  <c r="J32" i="4"/>
  <c r="G32" i="4"/>
  <c r="F32" i="4"/>
  <c r="E32" i="4"/>
  <c r="D32" i="4"/>
  <c r="C32" i="4"/>
  <c r="B32" i="4"/>
  <c r="A32" i="4"/>
  <c r="U31" i="4"/>
  <c r="Q31" i="4"/>
  <c r="P31" i="4"/>
  <c r="O31" i="4"/>
  <c r="L31" i="4"/>
  <c r="K31" i="4"/>
  <c r="J31" i="4"/>
  <c r="G31" i="4"/>
  <c r="F31" i="4"/>
  <c r="E31" i="4"/>
  <c r="D31" i="4"/>
  <c r="C31" i="4"/>
  <c r="B31" i="4"/>
  <c r="A31" i="4"/>
  <c r="U30" i="4"/>
  <c r="Q30" i="4"/>
  <c r="P30" i="4"/>
  <c r="S30" i="4" s="1"/>
  <c r="O30" i="4"/>
  <c r="L30" i="4"/>
  <c r="K30" i="4"/>
  <c r="J30" i="4"/>
  <c r="G30" i="4"/>
  <c r="F30" i="4"/>
  <c r="E30" i="4"/>
  <c r="D30" i="4"/>
  <c r="C30" i="4"/>
  <c r="B30" i="4"/>
  <c r="A30" i="4"/>
  <c r="U29" i="4"/>
  <c r="Q29" i="4"/>
  <c r="P29" i="4"/>
  <c r="O29" i="4"/>
  <c r="L29" i="4"/>
  <c r="K29" i="4"/>
  <c r="J29" i="4"/>
  <c r="G29" i="4"/>
  <c r="F29" i="4"/>
  <c r="E29" i="4"/>
  <c r="D29" i="4"/>
  <c r="C29" i="4"/>
  <c r="B29" i="4"/>
  <c r="A29" i="4"/>
  <c r="U28" i="4"/>
  <c r="Q28" i="4"/>
  <c r="P28" i="4"/>
  <c r="O28" i="4"/>
  <c r="L28" i="4"/>
  <c r="K28" i="4"/>
  <c r="J28" i="4"/>
  <c r="G28" i="4"/>
  <c r="F28" i="4"/>
  <c r="E28" i="4"/>
  <c r="D28" i="4"/>
  <c r="C28" i="4"/>
  <c r="B28" i="4"/>
  <c r="A28" i="4"/>
  <c r="U27" i="4"/>
  <c r="Q27" i="4"/>
  <c r="P27" i="4"/>
  <c r="O27" i="4"/>
  <c r="L27" i="4"/>
  <c r="K27" i="4"/>
  <c r="J27" i="4"/>
  <c r="G27" i="4"/>
  <c r="F27" i="4"/>
  <c r="E27" i="4"/>
  <c r="D27" i="4"/>
  <c r="C27" i="4"/>
  <c r="B27" i="4"/>
  <c r="A27" i="4"/>
  <c r="U26" i="4"/>
  <c r="Q26" i="4"/>
  <c r="P26" i="4"/>
  <c r="O26" i="4"/>
  <c r="L26" i="4"/>
  <c r="K26" i="4"/>
  <c r="J26" i="4"/>
  <c r="G26" i="4"/>
  <c r="F26" i="4"/>
  <c r="E26" i="4"/>
  <c r="D26" i="4"/>
  <c r="C26" i="4"/>
  <c r="B26" i="4"/>
  <c r="A26" i="4"/>
  <c r="U25" i="4"/>
  <c r="Q25" i="4"/>
  <c r="P25" i="4"/>
  <c r="O25" i="4"/>
  <c r="L25" i="4"/>
  <c r="K25" i="4"/>
  <c r="J25" i="4"/>
  <c r="G25" i="4"/>
  <c r="F25" i="4"/>
  <c r="E25" i="4"/>
  <c r="D25" i="4"/>
  <c r="C25" i="4"/>
  <c r="B25" i="4"/>
  <c r="A25" i="4"/>
  <c r="U24" i="4"/>
  <c r="Q24" i="4"/>
  <c r="P24" i="4"/>
  <c r="O24" i="4"/>
  <c r="L24" i="4"/>
  <c r="K24" i="4"/>
  <c r="J24" i="4"/>
  <c r="G24" i="4"/>
  <c r="F24" i="4"/>
  <c r="E24" i="4"/>
  <c r="D24" i="4"/>
  <c r="C24" i="4"/>
  <c r="B24" i="4"/>
  <c r="A24" i="4"/>
  <c r="U23" i="4"/>
  <c r="Q23" i="4"/>
  <c r="P23" i="4"/>
  <c r="O23" i="4"/>
  <c r="L23" i="4"/>
  <c r="K23" i="4"/>
  <c r="J23" i="4"/>
  <c r="G23" i="4"/>
  <c r="F23" i="4"/>
  <c r="E23" i="4"/>
  <c r="D23" i="4"/>
  <c r="C23" i="4"/>
  <c r="B23" i="4"/>
  <c r="A23" i="4"/>
  <c r="U22" i="4"/>
  <c r="Q22" i="4"/>
  <c r="P22" i="4"/>
  <c r="O22" i="4"/>
  <c r="L22" i="4"/>
  <c r="K22" i="4"/>
  <c r="J22" i="4"/>
  <c r="G22" i="4"/>
  <c r="F22" i="4"/>
  <c r="E22" i="4"/>
  <c r="D22" i="4"/>
  <c r="C22" i="4"/>
  <c r="B22" i="4"/>
  <c r="A22" i="4"/>
  <c r="U21" i="4"/>
  <c r="Q21" i="4"/>
  <c r="P21" i="4"/>
  <c r="O21" i="4"/>
  <c r="L21" i="4"/>
  <c r="K21" i="4"/>
  <c r="J21" i="4"/>
  <c r="G21" i="4"/>
  <c r="F21" i="4"/>
  <c r="E21" i="4"/>
  <c r="D21" i="4"/>
  <c r="C21" i="4"/>
  <c r="B21" i="4"/>
  <c r="A21" i="4"/>
  <c r="U20" i="4"/>
  <c r="Q20" i="4"/>
  <c r="P20" i="4"/>
  <c r="O20" i="4"/>
  <c r="L20" i="4"/>
  <c r="K20" i="4"/>
  <c r="J20" i="4"/>
  <c r="G20" i="4"/>
  <c r="F20" i="4"/>
  <c r="E20" i="4"/>
  <c r="D20" i="4"/>
  <c r="C20" i="4"/>
  <c r="B20" i="4"/>
  <c r="A20" i="4"/>
  <c r="U19" i="4"/>
  <c r="Q19" i="4"/>
  <c r="P19" i="4"/>
  <c r="O19" i="4"/>
  <c r="L19" i="4"/>
  <c r="K19" i="4"/>
  <c r="J19" i="4"/>
  <c r="G19" i="4"/>
  <c r="F19" i="4"/>
  <c r="E19" i="4"/>
  <c r="D19" i="4"/>
  <c r="C19" i="4"/>
  <c r="B19" i="4"/>
  <c r="A19" i="4"/>
  <c r="U18" i="4"/>
  <c r="Q18" i="4"/>
  <c r="P18" i="4"/>
  <c r="S18" i="4" s="1"/>
  <c r="O18" i="4"/>
  <c r="L18" i="4"/>
  <c r="K18" i="4"/>
  <c r="J18" i="4"/>
  <c r="G18" i="4"/>
  <c r="F18" i="4"/>
  <c r="E18" i="4"/>
  <c r="D18" i="4"/>
  <c r="C18" i="4"/>
  <c r="B18" i="4"/>
  <c r="A18" i="4"/>
  <c r="U17" i="4"/>
  <c r="Q17" i="4"/>
  <c r="P17" i="4"/>
  <c r="O17" i="4"/>
  <c r="L17" i="4"/>
  <c r="K17" i="4"/>
  <c r="J17" i="4"/>
  <c r="G17" i="4"/>
  <c r="F17" i="4"/>
  <c r="E17" i="4"/>
  <c r="D17" i="4"/>
  <c r="C17" i="4"/>
  <c r="B17" i="4"/>
  <c r="A17" i="4"/>
  <c r="U16" i="4"/>
  <c r="Q16" i="4"/>
  <c r="P16" i="4"/>
  <c r="O16" i="4"/>
  <c r="L16" i="4"/>
  <c r="K16" i="4"/>
  <c r="J16" i="4"/>
  <c r="G16" i="4"/>
  <c r="F16" i="4"/>
  <c r="E16" i="4"/>
  <c r="D16" i="4"/>
  <c r="C16" i="4"/>
  <c r="B16" i="4"/>
  <c r="A16" i="4"/>
  <c r="U15" i="4"/>
  <c r="Q15" i="4"/>
  <c r="P15" i="4"/>
  <c r="O15" i="4"/>
  <c r="L15" i="4"/>
  <c r="K15" i="4"/>
  <c r="J15" i="4"/>
  <c r="G15" i="4"/>
  <c r="F15" i="4"/>
  <c r="E15" i="4"/>
  <c r="D15" i="4"/>
  <c r="C15" i="4"/>
  <c r="B15" i="4"/>
  <c r="A15" i="4"/>
  <c r="U14" i="4"/>
  <c r="Q14" i="4"/>
  <c r="P14" i="4"/>
  <c r="O14" i="4"/>
  <c r="L14" i="4"/>
  <c r="K14" i="4"/>
  <c r="J14" i="4"/>
  <c r="G14" i="4"/>
  <c r="F14" i="4"/>
  <c r="E14" i="4"/>
  <c r="D14" i="4"/>
  <c r="C14" i="4"/>
  <c r="B14" i="4"/>
  <c r="A14" i="4"/>
  <c r="U13" i="4"/>
  <c r="Q13" i="4"/>
  <c r="P13" i="4"/>
  <c r="O13" i="4"/>
  <c r="L13" i="4"/>
  <c r="K13" i="4"/>
  <c r="J13" i="4"/>
  <c r="G13" i="4"/>
  <c r="F13" i="4"/>
  <c r="E13" i="4"/>
  <c r="D13" i="4"/>
  <c r="C13" i="4"/>
  <c r="B13" i="4"/>
  <c r="A13" i="4"/>
  <c r="U12" i="4"/>
  <c r="Q12" i="4"/>
  <c r="P12" i="4"/>
  <c r="O12" i="4"/>
  <c r="L12" i="4"/>
  <c r="K12" i="4"/>
  <c r="J12" i="4"/>
  <c r="G12" i="4"/>
  <c r="F12" i="4"/>
  <c r="E12" i="4"/>
  <c r="D12" i="4"/>
  <c r="C12" i="4"/>
  <c r="B12" i="4"/>
  <c r="A12" i="4"/>
  <c r="U11" i="4"/>
  <c r="Q11" i="4"/>
  <c r="P11" i="4"/>
  <c r="O11" i="4"/>
  <c r="L11" i="4"/>
  <c r="K11" i="4"/>
  <c r="J11" i="4"/>
  <c r="G11" i="4"/>
  <c r="F11" i="4"/>
  <c r="E11" i="4"/>
  <c r="D11" i="4"/>
  <c r="C11" i="4"/>
  <c r="B11" i="4"/>
  <c r="A11" i="4"/>
  <c r="U10" i="4"/>
  <c r="Q10" i="4"/>
  <c r="P10" i="4"/>
  <c r="S10" i="4" s="1"/>
  <c r="O10" i="4"/>
  <c r="L10" i="4"/>
  <c r="K10" i="4"/>
  <c r="J10" i="4"/>
  <c r="G10" i="4"/>
  <c r="F10" i="4"/>
  <c r="E10" i="4"/>
  <c r="D10" i="4"/>
  <c r="C10" i="4"/>
  <c r="B10" i="4"/>
  <c r="A10" i="4"/>
  <c r="U9" i="4"/>
  <c r="Q9" i="4"/>
  <c r="P9" i="4"/>
  <c r="O9" i="4"/>
  <c r="L9" i="4"/>
  <c r="K9" i="4"/>
  <c r="J9" i="4"/>
  <c r="G9" i="4"/>
  <c r="F9" i="4"/>
  <c r="E9" i="4"/>
  <c r="D9" i="4"/>
  <c r="C9" i="4"/>
  <c r="B9" i="4"/>
  <c r="A9" i="4"/>
  <c r="U8" i="4"/>
  <c r="Q8" i="4"/>
  <c r="P8" i="4"/>
  <c r="O8" i="4"/>
  <c r="L8" i="4"/>
  <c r="K8" i="4"/>
  <c r="J8" i="4"/>
  <c r="G8" i="4"/>
  <c r="F8" i="4"/>
  <c r="E8" i="4"/>
  <c r="D8" i="4"/>
  <c r="C8" i="4"/>
  <c r="B8" i="4"/>
  <c r="A8" i="4"/>
  <c r="U7" i="4"/>
  <c r="Q7" i="4"/>
  <c r="P7" i="4"/>
  <c r="O7" i="4"/>
  <c r="L7" i="4"/>
  <c r="K7" i="4"/>
  <c r="J7" i="4"/>
  <c r="G7" i="4"/>
  <c r="F7" i="4"/>
  <c r="E7" i="4"/>
  <c r="D7" i="4"/>
  <c r="C7" i="4"/>
  <c r="B7" i="4"/>
  <c r="A7" i="4"/>
  <c r="U6" i="4"/>
  <c r="Q6" i="4"/>
  <c r="P6" i="4"/>
  <c r="O6" i="4"/>
  <c r="L6" i="4"/>
  <c r="L56" i="4" s="1"/>
  <c r="K6" i="4"/>
  <c r="K56" i="4" s="1"/>
  <c r="J6" i="4"/>
  <c r="G6" i="4"/>
  <c r="F6" i="4"/>
  <c r="E6" i="4"/>
  <c r="D6" i="4"/>
  <c r="C6" i="4"/>
  <c r="B6" i="4"/>
  <c r="A6" i="4"/>
  <c r="AG106" i="3"/>
  <c r="AE106" i="3"/>
  <c r="AD106" i="3"/>
  <c r="AC106" i="3"/>
  <c r="AB106" i="3"/>
  <c r="AA106" i="3"/>
  <c r="Z106" i="3"/>
  <c r="Y106" i="3"/>
  <c r="X106" i="3"/>
  <c r="W106" i="3"/>
  <c r="V106" i="3"/>
  <c r="R106" i="3"/>
  <c r="Q106" i="3"/>
  <c r="M106" i="3"/>
  <c r="L106" i="3"/>
  <c r="H106" i="3"/>
  <c r="G106" i="3"/>
  <c r="T105" i="3"/>
  <c r="U105" i="3" s="1"/>
  <c r="O105" i="3"/>
  <c r="M55" i="5" s="1"/>
  <c r="J105" i="3"/>
  <c r="T104" i="3"/>
  <c r="R54" i="5" s="1"/>
  <c r="O104" i="3"/>
  <c r="M54" i="5" s="1"/>
  <c r="N54" i="5" s="1"/>
  <c r="J104" i="3"/>
  <c r="H54" i="5" s="1"/>
  <c r="T103" i="3"/>
  <c r="R53" i="5" s="1"/>
  <c r="S53" i="5" s="1"/>
  <c r="P103" i="3"/>
  <c r="O103" i="3"/>
  <c r="M53" i="5" s="1"/>
  <c r="J103" i="3"/>
  <c r="T102" i="3"/>
  <c r="R52" i="5" s="1"/>
  <c r="O102" i="3"/>
  <c r="J102" i="3"/>
  <c r="K102" i="3" s="1"/>
  <c r="T101" i="3"/>
  <c r="P101" i="3"/>
  <c r="O101" i="3"/>
  <c r="M51" i="5" s="1"/>
  <c r="K101" i="3"/>
  <c r="J101" i="3"/>
  <c r="U100" i="3"/>
  <c r="T100" i="3"/>
  <c r="R53" i="4" s="1"/>
  <c r="O100" i="3"/>
  <c r="J100" i="3"/>
  <c r="T99" i="3"/>
  <c r="O99" i="3"/>
  <c r="M49" i="5" s="1"/>
  <c r="K99" i="3"/>
  <c r="J99" i="3"/>
  <c r="T98" i="3"/>
  <c r="R48" i="5" s="1"/>
  <c r="P98" i="3"/>
  <c r="O98" i="3"/>
  <c r="M48" i="5" s="1"/>
  <c r="J98" i="3"/>
  <c r="U97" i="3"/>
  <c r="T97" i="3"/>
  <c r="R47" i="5" s="1"/>
  <c r="O97" i="3"/>
  <c r="J97" i="3"/>
  <c r="H47" i="5" s="1"/>
  <c r="I47" i="5" s="1"/>
  <c r="T96" i="3"/>
  <c r="O96" i="3"/>
  <c r="M46" i="5" s="1"/>
  <c r="N46" i="5" s="1"/>
  <c r="K96" i="3"/>
  <c r="J96" i="3"/>
  <c r="H46" i="5" s="1"/>
  <c r="I46" i="5" s="1"/>
  <c r="U95" i="3"/>
  <c r="T95" i="3"/>
  <c r="R45" i="5" s="1"/>
  <c r="S45" i="5" s="1"/>
  <c r="P95" i="3"/>
  <c r="O95" i="3"/>
  <c r="M45" i="5" s="1"/>
  <c r="N45" i="5" s="1"/>
  <c r="J95" i="3"/>
  <c r="T94" i="3"/>
  <c r="O94" i="3"/>
  <c r="J94" i="3"/>
  <c r="H44" i="5" s="1"/>
  <c r="T93" i="3"/>
  <c r="R43" i="5" s="1"/>
  <c r="P93" i="3"/>
  <c r="O93" i="3"/>
  <c r="M43" i="5" s="1"/>
  <c r="K93" i="3"/>
  <c r="J93" i="3"/>
  <c r="H43" i="5" s="1"/>
  <c r="I43" i="5" s="1"/>
  <c r="U92" i="3"/>
  <c r="T92" i="3"/>
  <c r="R42" i="5" s="1"/>
  <c r="O92" i="3"/>
  <c r="J92" i="3"/>
  <c r="T91" i="3"/>
  <c r="O91" i="3"/>
  <c r="M41" i="5" s="1"/>
  <c r="K91" i="3"/>
  <c r="J91" i="3"/>
  <c r="H41" i="5" s="1"/>
  <c r="T90" i="3"/>
  <c r="R40" i="5" s="1"/>
  <c r="P90" i="3"/>
  <c r="O90" i="3"/>
  <c r="M40" i="5" s="1"/>
  <c r="J90" i="3"/>
  <c r="U89" i="3"/>
  <c r="T89" i="3"/>
  <c r="R39" i="5" s="1"/>
  <c r="O89" i="3"/>
  <c r="J89" i="3"/>
  <c r="H39" i="5" s="1"/>
  <c r="I39" i="5" s="1"/>
  <c r="T88" i="3"/>
  <c r="O88" i="3"/>
  <c r="M38" i="5" s="1"/>
  <c r="N38" i="5" s="1"/>
  <c r="K88" i="3"/>
  <c r="J88" i="3"/>
  <c r="H38" i="5" s="1"/>
  <c r="I38" i="5" s="1"/>
  <c r="U87" i="3"/>
  <c r="T87" i="3"/>
  <c r="R37" i="5" s="1"/>
  <c r="S37" i="5" s="1"/>
  <c r="P87" i="3"/>
  <c r="O87" i="3"/>
  <c r="M37" i="5" s="1"/>
  <c r="J87" i="3"/>
  <c r="T86" i="3"/>
  <c r="O86" i="3"/>
  <c r="J86" i="3"/>
  <c r="K86" i="3" s="1"/>
  <c r="T85" i="3"/>
  <c r="R35" i="5" s="1"/>
  <c r="P85" i="3"/>
  <c r="O85" i="3"/>
  <c r="M35" i="5" s="1"/>
  <c r="K85" i="3"/>
  <c r="J85" i="3"/>
  <c r="H35" i="5" s="1"/>
  <c r="I35" i="5" s="1"/>
  <c r="U84" i="3"/>
  <c r="T84" i="3"/>
  <c r="R34" i="5" s="1"/>
  <c r="O84" i="3"/>
  <c r="J84" i="3"/>
  <c r="T83" i="3"/>
  <c r="O83" i="3"/>
  <c r="M33" i="5" s="1"/>
  <c r="K83" i="3"/>
  <c r="J83" i="3"/>
  <c r="H33" i="5" s="1"/>
  <c r="U82" i="3"/>
  <c r="T82" i="3"/>
  <c r="R32" i="5" s="1"/>
  <c r="P82" i="3"/>
  <c r="O82" i="3"/>
  <c r="M32" i="5" s="1"/>
  <c r="J82" i="3"/>
  <c r="U81" i="3"/>
  <c r="T81" i="3"/>
  <c r="R31" i="5" s="1"/>
  <c r="O81" i="3"/>
  <c r="J81" i="3"/>
  <c r="H31" i="5" s="1"/>
  <c r="I31" i="5" s="1"/>
  <c r="T80" i="3"/>
  <c r="P80" i="3"/>
  <c r="O80" i="3"/>
  <c r="M30" i="5" s="1"/>
  <c r="N30" i="5" s="1"/>
  <c r="K80" i="3"/>
  <c r="J80" i="3"/>
  <c r="H30" i="5" s="1"/>
  <c r="U79" i="3"/>
  <c r="T79" i="3"/>
  <c r="R29" i="5" s="1"/>
  <c r="S29" i="5" s="1"/>
  <c r="P79" i="3"/>
  <c r="O79" i="3"/>
  <c r="M29" i="5" s="1"/>
  <c r="N29" i="5" s="1"/>
  <c r="J79" i="3"/>
  <c r="T78" i="3"/>
  <c r="O78" i="3"/>
  <c r="K78" i="3"/>
  <c r="J78" i="3"/>
  <c r="H28" i="5" s="1"/>
  <c r="T77" i="3"/>
  <c r="R27" i="5" s="1"/>
  <c r="P77" i="3"/>
  <c r="O77" i="3"/>
  <c r="M27" i="5" s="1"/>
  <c r="K77" i="3"/>
  <c r="J77" i="3"/>
  <c r="H27" i="5" s="1"/>
  <c r="I27" i="5" s="1"/>
  <c r="U76" i="3"/>
  <c r="T76" i="3"/>
  <c r="R26" i="5" s="1"/>
  <c r="O76" i="3"/>
  <c r="J76" i="3"/>
  <c r="T75" i="3"/>
  <c r="O75" i="3"/>
  <c r="M25" i="5" s="1"/>
  <c r="K75" i="3"/>
  <c r="J75" i="3"/>
  <c r="H25" i="5" s="1"/>
  <c r="U74" i="3"/>
  <c r="T74" i="3"/>
  <c r="R24" i="5" s="1"/>
  <c r="P74" i="3"/>
  <c r="O74" i="3"/>
  <c r="M24" i="5" s="1"/>
  <c r="J74" i="3"/>
  <c r="U73" i="3"/>
  <c r="T73" i="3"/>
  <c r="R23" i="5" s="1"/>
  <c r="O73" i="3"/>
  <c r="J73" i="3"/>
  <c r="H23" i="5" s="1"/>
  <c r="I23" i="5" s="1"/>
  <c r="T72" i="3"/>
  <c r="P72" i="3"/>
  <c r="O72" i="3"/>
  <c r="M22" i="5" s="1"/>
  <c r="N22" i="5" s="1"/>
  <c r="K72" i="3"/>
  <c r="J72" i="3"/>
  <c r="H22" i="5" s="1"/>
  <c r="U71" i="3"/>
  <c r="T71" i="3"/>
  <c r="R21" i="5" s="1"/>
  <c r="S21" i="5" s="1"/>
  <c r="P71" i="3"/>
  <c r="O71" i="3"/>
  <c r="M21" i="5" s="1"/>
  <c r="J71" i="3"/>
  <c r="T70" i="3"/>
  <c r="O70" i="3"/>
  <c r="K70" i="3"/>
  <c r="J70" i="3"/>
  <c r="H20" i="5" s="1"/>
  <c r="T69" i="3"/>
  <c r="R19" i="5" s="1"/>
  <c r="P69" i="3"/>
  <c r="O69" i="3"/>
  <c r="M19" i="5" s="1"/>
  <c r="K69" i="3"/>
  <c r="J69" i="3"/>
  <c r="H19" i="5" s="1"/>
  <c r="I19" i="5" s="1"/>
  <c r="U68" i="3"/>
  <c r="T68" i="3"/>
  <c r="R18" i="5" s="1"/>
  <c r="O68" i="3"/>
  <c r="J68" i="3"/>
  <c r="T67" i="3"/>
  <c r="O67" i="3"/>
  <c r="M17" i="5" s="1"/>
  <c r="K67" i="3"/>
  <c r="J67" i="3"/>
  <c r="H17" i="5" s="1"/>
  <c r="U66" i="3"/>
  <c r="T66" i="3"/>
  <c r="R16" i="5" s="1"/>
  <c r="P66" i="3"/>
  <c r="O66" i="3"/>
  <c r="M16" i="5" s="1"/>
  <c r="J66" i="3"/>
  <c r="U65" i="3"/>
  <c r="T65" i="3"/>
  <c r="R15" i="5" s="1"/>
  <c r="O65" i="3"/>
  <c r="J65" i="3"/>
  <c r="H15" i="5" s="1"/>
  <c r="I15" i="5" s="1"/>
  <c r="T64" i="3"/>
  <c r="P64" i="3"/>
  <c r="O64" i="3"/>
  <c r="M14" i="5" s="1"/>
  <c r="N14" i="5" s="1"/>
  <c r="K64" i="3"/>
  <c r="J64" i="3"/>
  <c r="H14" i="5" s="1"/>
  <c r="I14" i="5" s="1"/>
  <c r="U63" i="3"/>
  <c r="T63" i="3"/>
  <c r="R13" i="5" s="1"/>
  <c r="S13" i="5" s="1"/>
  <c r="P63" i="3"/>
  <c r="O63" i="3"/>
  <c r="M13" i="5" s="1"/>
  <c r="N13" i="5" s="1"/>
  <c r="J63" i="3"/>
  <c r="T62" i="3"/>
  <c r="O62" i="3"/>
  <c r="K62" i="3"/>
  <c r="J62" i="3"/>
  <c r="H12" i="5" s="1"/>
  <c r="T61" i="3"/>
  <c r="R11" i="5" s="1"/>
  <c r="P61" i="3"/>
  <c r="O61" i="3"/>
  <c r="M11" i="5" s="1"/>
  <c r="K61" i="3"/>
  <c r="J61" i="3"/>
  <c r="H11" i="5" s="1"/>
  <c r="I11" i="5" s="1"/>
  <c r="U60" i="3"/>
  <c r="T60" i="3"/>
  <c r="R10" i="5" s="1"/>
  <c r="O60" i="3"/>
  <c r="J60" i="3"/>
  <c r="T59" i="3"/>
  <c r="O59" i="3"/>
  <c r="M9" i="5" s="1"/>
  <c r="N9" i="5" s="1"/>
  <c r="K59" i="3"/>
  <c r="J59" i="3"/>
  <c r="H9" i="5" s="1"/>
  <c r="U58" i="3"/>
  <c r="T58" i="3"/>
  <c r="R8" i="5" s="1"/>
  <c r="S8" i="5" s="1"/>
  <c r="P58" i="3"/>
  <c r="O58" i="3"/>
  <c r="M8" i="5" s="1"/>
  <c r="J58" i="3"/>
  <c r="U57" i="3"/>
  <c r="T57" i="3"/>
  <c r="R7" i="5" s="1"/>
  <c r="O57" i="3"/>
  <c r="J57" i="3"/>
  <c r="H7" i="5" s="1"/>
  <c r="I7" i="5" s="1"/>
  <c r="T56" i="3"/>
  <c r="P56" i="3"/>
  <c r="O56" i="3"/>
  <c r="M6" i="5" s="1"/>
  <c r="N6" i="5" s="1"/>
  <c r="N56" i="5" s="1"/>
  <c r="K56" i="3"/>
  <c r="J56" i="3"/>
  <c r="H6" i="5" s="1"/>
  <c r="I6" i="5" s="1"/>
  <c r="U55" i="3"/>
  <c r="T55" i="3"/>
  <c r="P55" i="3"/>
  <c r="O55" i="3"/>
  <c r="J55" i="3"/>
  <c r="K55" i="3" s="1"/>
  <c r="T54" i="3"/>
  <c r="U54" i="3" s="1"/>
  <c r="O54" i="3"/>
  <c r="P54" i="3" s="1"/>
  <c r="K54" i="3"/>
  <c r="J54" i="3"/>
  <c r="T53" i="3"/>
  <c r="U53" i="3" s="1"/>
  <c r="P53" i="3"/>
  <c r="O53" i="3"/>
  <c r="J53" i="3"/>
  <c r="K53" i="3" s="1"/>
  <c r="U52" i="3"/>
  <c r="T52" i="3"/>
  <c r="O52" i="3"/>
  <c r="P52" i="3" s="1"/>
  <c r="J52" i="3"/>
  <c r="K52" i="3" s="1"/>
  <c r="T51" i="3"/>
  <c r="O51" i="3"/>
  <c r="P51" i="3" s="1"/>
  <c r="K51" i="3"/>
  <c r="J51" i="3"/>
  <c r="U50" i="3"/>
  <c r="T50" i="3"/>
  <c r="R50" i="4" s="1"/>
  <c r="S50" i="4" s="1"/>
  <c r="P50" i="3"/>
  <c r="O50" i="3"/>
  <c r="J50" i="3"/>
  <c r="U49" i="3"/>
  <c r="T49" i="3"/>
  <c r="R49" i="4" s="1"/>
  <c r="O49" i="3"/>
  <c r="P49" i="3" s="1"/>
  <c r="J49" i="3"/>
  <c r="M49" i="4" s="1"/>
  <c r="N49" i="4" s="1"/>
  <c r="T48" i="3"/>
  <c r="P48" i="3"/>
  <c r="O48" i="3"/>
  <c r="K48" i="3"/>
  <c r="J48" i="3"/>
  <c r="H48" i="4" s="1"/>
  <c r="I48" i="4" s="1"/>
  <c r="T47" i="3"/>
  <c r="R47" i="4" s="1"/>
  <c r="S47" i="4" s="1"/>
  <c r="P47" i="3"/>
  <c r="O47" i="3"/>
  <c r="J47" i="3"/>
  <c r="T46" i="3"/>
  <c r="P46" i="3"/>
  <c r="O46" i="3"/>
  <c r="K46" i="3"/>
  <c r="J46" i="3"/>
  <c r="T45" i="3"/>
  <c r="R45" i="4" s="1"/>
  <c r="O45" i="3"/>
  <c r="P45" i="3" s="1"/>
  <c r="K45" i="3"/>
  <c r="J45" i="3"/>
  <c r="U44" i="3"/>
  <c r="T44" i="3"/>
  <c r="R44" i="4" s="1"/>
  <c r="S44" i="4" s="1"/>
  <c r="P44" i="3"/>
  <c r="O44" i="3"/>
  <c r="J44" i="3"/>
  <c r="T43" i="3"/>
  <c r="R43" i="4" s="1"/>
  <c r="S43" i="4" s="1"/>
  <c r="P43" i="3"/>
  <c r="O43" i="3"/>
  <c r="J43" i="3"/>
  <c r="U42" i="3"/>
  <c r="T42" i="3"/>
  <c r="R42" i="4" s="1"/>
  <c r="S42" i="4" s="1"/>
  <c r="O42" i="3"/>
  <c r="P42" i="3" s="1"/>
  <c r="AF42" i="3" s="1"/>
  <c r="T42" i="4" s="1"/>
  <c r="K42" i="3"/>
  <c r="J42" i="3"/>
  <c r="U41" i="3"/>
  <c r="AF41" i="3" s="1"/>
  <c r="T41" i="4" s="1"/>
  <c r="T41" i="3"/>
  <c r="R41" i="4" s="1"/>
  <c r="O41" i="3"/>
  <c r="P41" i="3" s="1"/>
  <c r="K41" i="3"/>
  <c r="J41" i="3"/>
  <c r="T40" i="3"/>
  <c r="R40" i="4" s="1"/>
  <c r="S40" i="4" s="1"/>
  <c r="P40" i="3"/>
  <c r="O40" i="3"/>
  <c r="J40" i="3"/>
  <c r="T39" i="3"/>
  <c r="R39" i="4" s="1"/>
  <c r="S39" i="4" s="1"/>
  <c r="P39" i="3"/>
  <c r="O39" i="3"/>
  <c r="J39" i="3"/>
  <c r="K39" i="3" s="1"/>
  <c r="U38" i="3"/>
  <c r="T38" i="3"/>
  <c r="R38" i="4" s="1"/>
  <c r="S38" i="4" s="1"/>
  <c r="O38" i="3"/>
  <c r="P38" i="3" s="1"/>
  <c r="AF38" i="3" s="1"/>
  <c r="T38" i="4" s="1"/>
  <c r="K38" i="3"/>
  <c r="J38" i="3"/>
  <c r="U37" i="3"/>
  <c r="AF37" i="3" s="1"/>
  <c r="T37" i="4" s="1"/>
  <c r="T37" i="3"/>
  <c r="R37" i="4" s="1"/>
  <c r="O37" i="3"/>
  <c r="P37" i="3" s="1"/>
  <c r="K37" i="3"/>
  <c r="J37" i="3"/>
  <c r="T36" i="3"/>
  <c r="R36" i="4" s="1"/>
  <c r="S36" i="4" s="1"/>
  <c r="P36" i="3"/>
  <c r="O36" i="3"/>
  <c r="J36" i="3"/>
  <c r="K36" i="3" s="1"/>
  <c r="T35" i="3"/>
  <c r="R35" i="4" s="1"/>
  <c r="S35" i="4" s="1"/>
  <c r="P35" i="3"/>
  <c r="O35" i="3"/>
  <c r="J35" i="3"/>
  <c r="U34" i="3"/>
  <c r="T34" i="3"/>
  <c r="R34" i="4" s="1"/>
  <c r="O34" i="3"/>
  <c r="P34" i="3" s="1"/>
  <c r="AF34" i="3" s="1"/>
  <c r="T34" i="4" s="1"/>
  <c r="K34" i="3"/>
  <c r="J34" i="3"/>
  <c r="U33" i="3"/>
  <c r="P33" i="3"/>
  <c r="O33" i="3"/>
  <c r="J33" i="3"/>
  <c r="T32" i="3"/>
  <c r="R32" i="4" s="1"/>
  <c r="S32" i="4" s="1"/>
  <c r="P32" i="3"/>
  <c r="O32" i="3"/>
  <c r="J32" i="3"/>
  <c r="K32" i="3" s="1"/>
  <c r="U31" i="3"/>
  <c r="T31" i="3"/>
  <c r="R31" i="4" s="1"/>
  <c r="S31" i="4" s="1"/>
  <c r="O31" i="3"/>
  <c r="P31" i="3" s="1"/>
  <c r="AF31" i="3" s="1"/>
  <c r="T31" i="4" s="1"/>
  <c r="K31" i="3"/>
  <c r="J31" i="3"/>
  <c r="U30" i="3"/>
  <c r="T30" i="3"/>
  <c r="R30" i="4" s="1"/>
  <c r="O30" i="3"/>
  <c r="P30" i="3" s="1"/>
  <c r="J30" i="3"/>
  <c r="T29" i="3"/>
  <c r="R29" i="4" s="1"/>
  <c r="P29" i="3"/>
  <c r="O29" i="3"/>
  <c r="J29" i="3"/>
  <c r="K29" i="3" s="1"/>
  <c r="T28" i="3"/>
  <c r="R28" i="4" s="1"/>
  <c r="S28" i="4" s="1"/>
  <c r="P28" i="3"/>
  <c r="O28" i="3"/>
  <c r="J28" i="3"/>
  <c r="U27" i="3"/>
  <c r="AF27" i="3" s="1"/>
  <c r="T27" i="4" s="1"/>
  <c r="T27" i="3"/>
  <c r="R27" i="4" s="1"/>
  <c r="S27" i="4" s="1"/>
  <c r="O27" i="3"/>
  <c r="P27" i="3" s="1"/>
  <c r="K27" i="3"/>
  <c r="J27" i="3"/>
  <c r="T26" i="3"/>
  <c r="R26" i="4" s="1"/>
  <c r="S26" i="4" s="1"/>
  <c r="O26" i="3"/>
  <c r="P26" i="3" s="1"/>
  <c r="K26" i="3"/>
  <c r="J26" i="3"/>
  <c r="T25" i="3"/>
  <c r="R25" i="4" s="1"/>
  <c r="P25" i="3"/>
  <c r="O25" i="3"/>
  <c r="J25" i="3"/>
  <c r="K25" i="3" s="1"/>
  <c r="T24" i="3"/>
  <c r="R24" i="4" s="1"/>
  <c r="S24" i="4" s="1"/>
  <c r="O24" i="3"/>
  <c r="P24" i="3" s="1"/>
  <c r="J24" i="3"/>
  <c r="U23" i="3"/>
  <c r="T23" i="3"/>
  <c r="R23" i="4" s="1"/>
  <c r="S23" i="4" s="1"/>
  <c r="O23" i="3"/>
  <c r="P23" i="3" s="1"/>
  <c r="AF23" i="3" s="1"/>
  <c r="T23" i="4" s="1"/>
  <c r="K23" i="3"/>
  <c r="J23" i="3"/>
  <c r="U22" i="3"/>
  <c r="T22" i="3"/>
  <c r="R22" i="4" s="1"/>
  <c r="S22" i="4" s="1"/>
  <c r="O22" i="3"/>
  <c r="P22" i="3" s="1"/>
  <c r="J22" i="3"/>
  <c r="T21" i="3"/>
  <c r="R21" i="4" s="1"/>
  <c r="P21" i="3"/>
  <c r="O21" i="3"/>
  <c r="J21" i="3"/>
  <c r="K21" i="3" s="1"/>
  <c r="T20" i="3"/>
  <c r="R20" i="4" s="1"/>
  <c r="S20" i="4" s="1"/>
  <c r="P20" i="3"/>
  <c r="O20" i="3"/>
  <c r="J20" i="3"/>
  <c r="U19" i="3"/>
  <c r="AF19" i="3" s="1"/>
  <c r="T19" i="4" s="1"/>
  <c r="T19" i="3"/>
  <c r="R19" i="4" s="1"/>
  <c r="S19" i="4" s="1"/>
  <c r="O19" i="3"/>
  <c r="P19" i="3" s="1"/>
  <c r="K19" i="3"/>
  <c r="J19" i="3"/>
  <c r="T18" i="3"/>
  <c r="R18" i="4" s="1"/>
  <c r="O18" i="3"/>
  <c r="P18" i="3" s="1"/>
  <c r="K18" i="3"/>
  <c r="J18" i="3"/>
  <c r="T17" i="3"/>
  <c r="R17" i="4" s="1"/>
  <c r="P17" i="3"/>
  <c r="O17" i="3"/>
  <c r="J17" i="3"/>
  <c r="K17" i="3" s="1"/>
  <c r="T16" i="3"/>
  <c r="R16" i="4" s="1"/>
  <c r="S16" i="4" s="1"/>
  <c r="O16" i="3"/>
  <c r="P16" i="3" s="1"/>
  <c r="J16" i="3"/>
  <c r="K16" i="3" s="1"/>
  <c r="U15" i="3"/>
  <c r="T15" i="3"/>
  <c r="R15" i="4" s="1"/>
  <c r="S15" i="4" s="1"/>
  <c r="O15" i="3"/>
  <c r="P15" i="3" s="1"/>
  <c r="AF15" i="3" s="1"/>
  <c r="T15" i="4" s="1"/>
  <c r="K15" i="3"/>
  <c r="J15" i="3"/>
  <c r="U14" i="3"/>
  <c r="T14" i="3"/>
  <c r="R14" i="4" s="1"/>
  <c r="S14" i="4" s="1"/>
  <c r="O14" i="3"/>
  <c r="P14" i="3" s="1"/>
  <c r="J14" i="3"/>
  <c r="K14" i="3" s="1"/>
  <c r="T13" i="3"/>
  <c r="R13" i="4" s="1"/>
  <c r="P13" i="3"/>
  <c r="O13" i="3"/>
  <c r="J13" i="3"/>
  <c r="T12" i="3"/>
  <c r="R12" i="4" s="1"/>
  <c r="S12" i="4" s="1"/>
  <c r="P12" i="3"/>
  <c r="O12" i="3"/>
  <c r="J12" i="3"/>
  <c r="U11" i="3"/>
  <c r="AF11" i="3" s="1"/>
  <c r="T11" i="4" s="1"/>
  <c r="T11" i="3"/>
  <c r="R11" i="4" s="1"/>
  <c r="S11" i="4" s="1"/>
  <c r="O11" i="3"/>
  <c r="P11" i="3" s="1"/>
  <c r="K11" i="3"/>
  <c r="J11" i="3"/>
  <c r="T10" i="3"/>
  <c r="R10" i="4" s="1"/>
  <c r="O10" i="3"/>
  <c r="P10" i="3" s="1"/>
  <c r="K10" i="3"/>
  <c r="J10" i="3"/>
  <c r="T9" i="3"/>
  <c r="R9" i="4" s="1"/>
  <c r="P9" i="3"/>
  <c r="O9" i="3"/>
  <c r="J9" i="3"/>
  <c r="K9" i="3" s="1"/>
  <c r="T8" i="3"/>
  <c r="R8" i="4" s="1"/>
  <c r="S8" i="4" s="1"/>
  <c r="O8" i="3"/>
  <c r="P8" i="3" s="1"/>
  <c r="J8" i="3"/>
  <c r="K8" i="3" s="1"/>
  <c r="U7" i="3"/>
  <c r="T7" i="3"/>
  <c r="R7" i="4" s="1"/>
  <c r="S7" i="4" s="1"/>
  <c r="O7" i="3"/>
  <c r="P7" i="3" s="1"/>
  <c r="AF7" i="3" s="1"/>
  <c r="T7" i="4" s="1"/>
  <c r="K7" i="3"/>
  <c r="J7" i="3"/>
  <c r="U6" i="3"/>
  <c r="T6" i="3"/>
  <c r="R6" i="4" s="1"/>
  <c r="S6" i="4" s="1"/>
  <c r="O6" i="3"/>
  <c r="P6" i="3" s="1"/>
  <c r="J6" i="3"/>
  <c r="K9" i="1"/>
  <c r="K104" i="3" l="1"/>
  <c r="AF14" i="3"/>
  <c r="T14" i="4" s="1"/>
  <c r="AF53" i="3"/>
  <c r="T53" i="4" s="1"/>
  <c r="M10" i="4"/>
  <c r="H10" i="4"/>
  <c r="I10" i="4" s="1"/>
  <c r="M18" i="4"/>
  <c r="H18" i="4"/>
  <c r="I18" i="4" s="1"/>
  <c r="M26" i="4"/>
  <c r="H26" i="4"/>
  <c r="I26" i="4" s="1"/>
  <c r="M41" i="4"/>
  <c r="N41" i="4" s="1"/>
  <c r="H41" i="4"/>
  <c r="I41" i="4" s="1"/>
  <c r="R48" i="4"/>
  <c r="S48" i="4" s="1"/>
  <c r="U48" i="3"/>
  <c r="AF48" i="3" s="1"/>
  <c r="T48" i="4" s="1"/>
  <c r="R6" i="5"/>
  <c r="S6" i="5" s="1"/>
  <c r="S56" i="5" s="1"/>
  <c r="U56" i="3"/>
  <c r="AF56" i="3" s="1"/>
  <c r="T6" i="5" s="1"/>
  <c r="H10" i="5"/>
  <c r="I10" i="5" s="1"/>
  <c r="K60" i="3"/>
  <c r="P68" i="3"/>
  <c r="M18" i="5"/>
  <c r="N18" i="5" s="1"/>
  <c r="M31" i="5"/>
  <c r="P81" i="3"/>
  <c r="M36" i="5"/>
  <c r="P86" i="3"/>
  <c r="H40" i="5"/>
  <c r="K90" i="3"/>
  <c r="R41" i="5"/>
  <c r="S41" i="5" s="1"/>
  <c r="U91" i="3"/>
  <c r="M52" i="5"/>
  <c r="P102" i="3"/>
  <c r="P60" i="3"/>
  <c r="M10" i="5"/>
  <c r="N10" i="5" s="1"/>
  <c r="M33" i="4"/>
  <c r="N33" i="4" s="1"/>
  <c r="H33" i="4"/>
  <c r="I33" i="4" s="1"/>
  <c r="H42" i="5"/>
  <c r="K92" i="3"/>
  <c r="H24" i="4"/>
  <c r="M24" i="4"/>
  <c r="N24" i="4" s="1"/>
  <c r="R38" i="5"/>
  <c r="U88" i="3"/>
  <c r="H53" i="5"/>
  <c r="K103" i="3"/>
  <c r="H26" i="6"/>
  <c r="H27" i="6" s="1"/>
  <c r="H28" i="6" s="1"/>
  <c r="G26" i="6"/>
  <c r="G27" i="6" s="1"/>
  <c r="G28" i="6" s="1"/>
  <c r="E26" i="6"/>
  <c r="E27" i="6" s="1"/>
  <c r="E28" i="6" s="1"/>
  <c r="D26" i="6"/>
  <c r="D27" i="6" s="1"/>
  <c r="D28" i="6" s="1"/>
  <c r="C26" i="6"/>
  <c r="C27" i="6" s="1"/>
  <c r="C28" i="6" s="1"/>
  <c r="J26" i="6"/>
  <c r="J27" i="6" s="1"/>
  <c r="J28" i="6" s="1"/>
  <c r="H7" i="4"/>
  <c r="I7" i="4" s="1"/>
  <c r="M7" i="4"/>
  <c r="N7" i="4" s="1"/>
  <c r="U12" i="3"/>
  <c r="H15" i="4"/>
  <c r="M15" i="4"/>
  <c r="N15" i="4" s="1"/>
  <c r="U20" i="3"/>
  <c r="M23" i="4"/>
  <c r="N23" i="4" s="1"/>
  <c r="H23" i="4"/>
  <c r="K24" i="3"/>
  <c r="U28" i="3"/>
  <c r="H31" i="4"/>
  <c r="M31" i="4"/>
  <c r="U35" i="3"/>
  <c r="M38" i="4"/>
  <c r="H38" i="4"/>
  <c r="I38" i="4" s="1"/>
  <c r="U43" i="3"/>
  <c r="U47" i="3"/>
  <c r="AF55" i="3"/>
  <c r="T55" i="4" s="1"/>
  <c r="M7" i="5"/>
  <c r="N7" i="5" s="1"/>
  <c r="P57" i="3"/>
  <c r="P106" i="3" s="1"/>
  <c r="AF60" i="3"/>
  <c r="T10" i="5" s="1"/>
  <c r="M20" i="5"/>
  <c r="P70" i="3"/>
  <c r="R28" i="5"/>
  <c r="S28" i="5" s="1"/>
  <c r="U78" i="3"/>
  <c r="H32" i="5"/>
  <c r="K82" i="3"/>
  <c r="AF82" i="3" s="1"/>
  <c r="T32" i="5" s="1"/>
  <c r="S9" i="4"/>
  <c r="S56" i="4" s="1"/>
  <c r="S13" i="4"/>
  <c r="S17" i="4"/>
  <c r="H17" i="4"/>
  <c r="I17" i="4" s="1"/>
  <c r="M17" i="4"/>
  <c r="N17" i="4" s="1"/>
  <c r="M16" i="4"/>
  <c r="N16" i="4" s="1"/>
  <c r="H16" i="4"/>
  <c r="I16" i="4" s="1"/>
  <c r="U29" i="3"/>
  <c r="AF29" i="3" s="1"/>
  <c r="T29" i="4" s="1"/>
  <c r="M15" i="5"/>
  <c r="P65" i="3"/>
  <c r="P92" i="3"/>
  <c r="AF92" i="3" s="1"/>
  <c r="T42" i="5" s="1"/>
  <c r="M42" i="5"/>
  <c r="N42" i="5" s="1"/>
  <c r="H22" i="4"/>
  <c r="I22" i="4" s="1"/>
  <c r="M22" i="4"/>
  <c r="M30" i="4"/>
  <c r="N30" i="4" s="1"/>
  <c r="H30" i="4"/>
  <c r="I30" i="4" s="1"/>
  <c r="M37" i="4"/>
  <c r="N37" i="4" s="1"/>
  <c r="H37" i="4"/>
  <c r="I37" i="4" s="1"/>
  <c r="H45" i="4"/>
  <c r="I45" i="4" s="1"/>
  <c r="M45" i="4"/>
  <c r="N45" i="4" s="1"/>
  <c r="AF52" i="3"/>
  <c r="T52" i="4" s="1"/>
  <c r="I56" i="5"/>
  <c r="M12" i="5"/>
  <c r="P62" i="3"/>
  <c r="R20" i="5"/>
  <c r="S20" i="5" s="1"/>
  <c r="U70" i="3"/>
  <c r="H24" i="5"/>
  <c r="K74" i="3"/>
  <c r="AF74" i="3" s="1"/>
  <c r="T24" i="5" s="1"/>
  <c r="H29" i="5"/>
  <c r="K79" i="3"/>
  <c r="AF79" i="3" s="1"/>
  <c r="T29" i="5" s="1"/>
  <c r="U83" i="3"/>
  <c r="R33" i="5"/>
  <c r="S33" i="5" s="1"/>
  <c r="M44" i="5"/>
  <c r="P94" i="3"/>
  <c r="H48" i="5"/>
  <c r="K98" i="3"/>
  <c r="R52" i="4"/>
  <c r="S52" i="4" s="1"/>
  <c r="R49" i="5"/>
  <c r="S49" i="5" s="1"/>
  <c r="U99" i="3"/>
  <c r="N11" i="4"/>
  <c r="N31" i="4"/>
  <c r="R36" i="5"/>
  <c r="S36" i="5" s="1"/>
  <c r="U86" i="3"/>
  <c r="AF86" i="3" s="1"/>
  <c r="T36" i="5" s="1"/>
  <c r="M28" i="5"/>
  <c r="P78" i="3"/>
  <c r="H6" i="4"/>
  <c r="I6" i="4" s="1"/>
  <c r="I56" i="4" s="1"/>
  <c r="M6" i="4"/>
  <c r="U10" i="3"/>
  <c r="AF10" i="3" s="1"/>
  <c r="T10" i="4" s="1"/>
  <c r="H44" i="4"/>
  <c r="I44" i="4" s="1"/>
  <c r="M44" i="4"/>
  <c r="N44" i="4" s="1"/>
  <c r="R12" i="5"/>
  <c r="S12" i="5" s="1"/>
  <c r="U62" i="3"/>
  <c r="AF62" i="3" s="1"/>
  <c r="T12" i="5" s="1"/>
  <c r="H16" i="5"/>
  <c r="K66" i="3"/>
  <c r="AF66" i="3" s="1"/>
  <c r="T16" i="5" s="1"/>
  <c r="H21" i="5"/>
  <c r="K71" i="3"/>
  <c r="AF71" i="3" s="1"/>
  <c r="T21" i="5" s="1"/>
  <c r="U75" i="3"/>
  <c r="R25" i="5"/>
  <c r="S25" i="5" s="1"/>
  <c r="R30" i="5"/>
  <c r="U80" i="3"/>
  <c r="AF80" i="3" s="1"/>
  <c r="T30" i="5" s="1"/>
  <c r="H34" i="5"/>
  <c r="K84" i="3"/>
  <c r="AF84" i="3" s="1"/>
  <c r="T34" i="5" s="1"/>
  <c r="M39" i="5"/>
  <c r="P89" i="3"/>
  <c r="AF89" i="3" s="1"/>
  <c r="T39" i="5" s="1"/>
  <c r="R44" i="5"/>
  <c r="S44" i="5" s="1"/>
  <c r="U94" i="3"/>
  <c r="H53" i="4"/>
  <c r="I53" i="4" s="1"/>
  <c r="H50" i="5"/>
  <c r="M53" i="4"/>
  <c r="N53" i="4" s="1"/>
  <c r="K100" i="3"/>
  <c r="N35" i="4"/>
  <c r="N43" i="4"/>
  <c r="H40" i="4"/>
  <c r="I40" i="4" s="1"/>
  <c r="M40" i="4"/>
  <c r="N40" i="4" s="1"/>
  <c r="M23" i="5"/>
  <c r="P73" i="3"/>
  <c r="AF73" i="3" s="1"/>
  <c r="T23" i="5" s="1"/>
  <c r="M47" i="5"/>
  <c r="P97" i="3"/>
  <c r="AF97" i="3" s="1"/>
  <c r="T47" i="5" s="1"/>
  <c r="I15" i="4"/>
  <c r="M8" i="4"/>
  <c r="N8" i="4" s="1"/>
  <c r="H8" i="4"/>
  <c r="I8" i="4" s="1"/>
  <c r="U21" i="3"/>
  <c r="AF21" i="3" s="1"/>
  <c r="T21" i="4" s="1"/>
  <c r="H32" i="4"/>
  <c r="I32" i="4" s="1"/>
  <c r="M32" i="4"/>
  <c r="N32" i="4" s="1"/>
  <c r="U36" i="3"/>
  <c r="AF36" i="3" s="1"/>
  <c r="T36" i="4" s="1"/>
  <c r="AF63" i="3"/>
  <c r="T13" i="5" s="1"/>
  <c r="AF95" i="3"/>
  <c r="T45" i="5" s="1"/>
  <c r="H14" i="4"/>
  <c r="I14" i="4" s="1"/>
  <c r="M14" i="4"/>
  <c r="U18" i="3"/>
  <c r="AF18" i="3" s="1"/>
  <c r="T18" i="4" s="1"/>
  <c r="U26" i="3"/>
  <c r="AF26" i="3" s="1"/>
  <c r="T26" i="4" s="1"/>
  <c r="U17" i="3"/>
  <c r="AF17" i="3" s="1"/>
  <c r="T17" i="4" s="1"/>
  <c r="H20" i="4"/>
  <c r="M20" i="4"/>
  <c r="N20" i="4" s="1"/>
  <c r="U25" i="3"/>
  <c r="AF25" i="3" s="1"/>
  <c r="T25" i="4" s="1"/>
  <c r="H28" i="4"/>
  <c r="M28" i="4"/>
  <c r="N28" i="4" s="1"/>
  <c r="M35" i="4"/>
  <c r="H35" i="4"/>
  <c r="U40" i="3"/>
  <c r="M43" i="4"/>
  <c r="H43" i="4"/>
  <c r="I43" i="4" s="1"/>
  <c r="K44" i="3"/>
  <c r="AF44" i="3" s="1"/>
  <c r="T44" i="4" s="1"/>
  <c r="R46" i="4"/>
  <c r="S46" i="4" s="1"/>
  <c r="U46" i="3"/>
  <c r="AF46" i="3" s="1"/>
  <c r="T46" i="4" s="1"/>
  <c r="M50" i="4"/>
  <c r="K50" i="3"/>
  <c r="AF50" i="3" s="1"/>
  <c r="T50" i="4" s="1"/>
  <c r="H50" i="4"/>
  <c r="I50" i="4" s="1"/>
  <c r="AF54" i="3"/>
  <c r="T54" i="4" s="1"/>
  <c r="H8" i="5"/>
  <c r="I8" i="5" s="1"/>
  <c r="K58" i="3"/>
  <c r="AF58" i="3" s="1"/>
  <c r="T8" i="5" s="1"/>
  <c r="H13" i="5"/>
  <c r="K63" i="3"/>
  <c r="U67" i="3"/>
  <c r="R17" i="5"/>
  <c r="S17" i="5" s="1"/>
  <c r="R22" i="5"/>
  <c r="U72" i="3"/>
  <c r="AF72" i="3" s="1"/>
  <c r="T22" i="5" s="1"/>
  <c r="H26" i="5"/>
  <c r="I26" i="5" s="1"/>
  <c r="K76" i="3"/>
  <c r="M34" i="5"/>
  <c r="N34" i="5" s="1"/>
  <c r="P84" i="3"/>
  <c r="H45" i="5"/>
  <c r="I45" i="5" s="1"/>
  <c r="K95" i="3"/>
  <c r="R46" i="5"/>
  <c r="U96" i="3"/>
  <c r="M50" i="5"/>
  <c r="N50" i="5" s="1"/>
  <c r="P100" i="3"/>
  <c r="AF100" i="3" s="1"/>
  <c r="T50" i="5" s="1"/>
  <c r="N10" i="4"/>
  <c r="N14" i="4"/>
  <c r="N18" i="4"/>
  <c r="H9" i="4"/>
  <c r="I9" i="4" s="1"/>
  <c r="M9" i="4"/>
  <c r="N9" i="4" s="1"/>
  <c r="H25" i="4"/>
  <c r="I25" i="4" s="1"/>
  <c r="M25" i="4"/>
  <c r="N25" i="4" s="1"/>
  <c r="U13" i="3"/>
  <c r="K33" i="3"/>
  <c r="AF33" i="3" s="1"/>
  <c r="T33" i="4" s="1"/>
  <c r="H39" i="4"/>
  <c r="M39" i="4"/>
  <c r="N39" i="4" s="1"/>
  <c r="K40" i="3"/>
  <c r="H37" i="5"/>
  <c r="I37" i="5" s="1"/>
  <c r="K87" i="3"/>
  <c r="AF87" i="3" s="1"/>
  <c r="T37" i="5" s="1"/>
  <c r="K6" i="3"/>
  <c r="AF6" i="3" s="1"/>
  <c r="M13" i="4"/>
  <c r="N13" i="4" s="1"/>
  <c r="H13" i="4"/>
  <c r="I13" i="4" s="1"/>
  <c r="M21" i="4"/>
  <c r="N21" i="4" s="1"/>
  <c r="H21" i="4"/>
  <c r="I21" i="4" s="1"/>
  <c r="K22" i="3"/>
  <c r="AF22" i="3" s="1"/>
  <c r="T22" i="4" s="1"/>
  <c r="H29" i="4"/>
  <c r="I29" i="4" s="1"/>
  <c r="M29" i="4"/>
  <c r="N29" i="4" s="1"/>
  <c r="K30" i="3"/>
  <c r="AF30" i="3" s="1"/>
  <c r="T30" i="4" s="1"/>
  <c r="H36" i="4"/>
  <c r="I36" i="4" s="1"/>
  <c r="M36" i="4"/>
  <c r="N36" i="4" s="1"/>
  <c r="U9" i="3"/>
  <c r="AF9" i="3" s="1"/>
  <c r="T9" i="4" s="1"/>
  <c r="H12" i="4"/>
  <c r="I12" i="4" s="1"/>
  <c r="M12" i="4"/>
  <c r="N12" i="4" s="1"/>
  <c r="K13" i="3"/>
  <c r="U8" i="3"/>
  <c r="AF8" i="3" s="1"/>
  <c r="T8" i="4" s="1"/>
  <c r="H11" i="4"/>
  <c r="I11" i="4" s="1"/>
  <c r="M11" i="4"/>
  <c r="K12" i="3"/>
  <c r="U16" i="3"/>
  <c r="AF16" i="3" s="1"/>
  <c r="T16" i="4" s="1"/>
  <c r="H19" i="4"/>
  <c r="I19" i="4" s="1"/>
  <c r="M19" i="4"/>
  <c r="N19" i="4" s="1"/>
  <c r="K20" i="3"/>
  <c r="U24" i="3"/>
  <c r="AF24" i="3" s="1"/>
  <c r="T24" i="4" s="1"/>
  <c r="M27" i="4"/>
  <c r="N27" i="4" s="1"/>
  <c r="H27" i="4"/>
  <c r="K28" i="3"/>
  <c r="U32" i="3"/>
  <c r="AF32" i="3" s="1"/>
  <c r="T32" i="4" s="1"/>
  <c r="M34" i="4"/>
  <c r="H34" i="4"/>
  <c r="I34" i="4" s="1"/>
  <c r="K35" i="3"/>
  <c r="U39" i="3"/>
  <c r="AF39" i="3" s="1"/>
  <c r="T39" i="4" s="1"/>
  <c r="M42" i="4"/>
  <c r="H42" i="4"/>
  <c r="I42" i="4" s="1"/>
  <c r="K43" i="3"/>
  <c r="H47" i="4"/>
  <c r="M47" i="4"/>
  <c r="N47" i="4" s="1"/>
  <c r="K47" i="3"/>
  <c r="R51" i="4"/>
  <c r="S51" i="4" s="1"/>
  <c r="U51" i="3"/>
  <c r="AF51" i="3" s="1"/>
  <c r="T51" i="4" s="1"/>
  <c r="R9" i="5"/>
  <c r="S9" i="5" s="1"/>
  <c r="U59" i="3"/>
  <c r="R14" i="5"/>
  <c r="U64" i="3"/>
  <c r="AF64" i="3" s="1"/>
  <c r="T14" i="5" s="1"/>
  <c r="H18" i="5"/>
  <c r="I18" i="5" s="1"/>
  <c r="K68" i="3"/>
  <c r="AF68" i="3" s="1"/>
  <c r="T18" i="5" s="1"/>
  <c r="M26" i="5"/>
  <c r="N26" i="5" s="1"/>
  <c r="P76" i="3"/>
  <c r="AF76" i="3" s="1"/>
  <c r="T26" i="5" s="1"/>
  <c r="I20" i="4"/>
  <c r="I24" i="4"/>
  <c r="I28" i="4"/>
  <c r="J56" i="4"/>
  <c r="E6" i="6" s="1"/>
  <c r="N22" i="4"/>
  <c r="I31" i="4"/>
  <c r="H49" i="4"/>
  <c r="I49" i="4" s="1"/>
  <c r="N16" i="5"/>
  <c r="S26" i="5"/>
  <c r="S31" i="5"/>
  <c r="I33" i="5"/>
  <c r="N48" i="5"/>
  <c r="I52" i="5"/>
  <c r="M51" i="4"/>
  <c r="N51" i="4" s="1"/>
  <c r="H51" i="4"/>
  <c r="H52" i="4"/>
  <c r="I52" i="4" s="1"/>
  <c r="H49" i="5"/>
  <c r="I49" i="5" s="1"/>
  <c r="M52" i="4"/>
  <c r="N52" i="4" s="1"/>
  <c r="U104" i="3"/>
  <c r="S21" i="4"/>
  <c r="N38" i="4"/>
  <c r="N11" i="5"/>
  <c r="N12" i="5"/>
  <c r="N15" i="5"/>
  <c r="S24" i="5"/>
  <c r="S27" i="5"/>
  <c r="I28" i="5"/>
  <c r="I29" i="5"/>
  <c r="S30" i="5"/>
  <c r="I32" i="5"/>
  <c r="H36" i="5"/>
  <c r="N41" i="5"/>
  <c r="N43" i="5"/>
  <c r="N44" i="5"/>
  <c r="N47" i="5"/>
  <c r="N55" i="5"/>
  <c r="U103" i="3"/>
  <c r="AF103" i="3" s="1"/>
  <c r="T53" i="5" s="1"/>
  <c r="I27" i="4"/>
  <c r="N50" i="4"/>
  <c r="N8" i="5"/>
  <c r="S18" i="5"/>
  <c r="S23" i="5"/>
  <c r="I25" i="5"/>
  <c r="N40" i="5"/>
  <c r="I50" i="5"/>
  <c r="R50" i="5"/>
  <c r="S50" i="5" s="1"/>
  <c r="H52" i="5"/>
  <c r="N53" i="5"/>
  <c r="R54" i="4"/>
  <c r="S54" i="4" s="1"/>
  <c r="R51" i="5"/>
  <c r="S51" i="5" s="1"/>
  <c r="U102" i="3"/>
  <c r="AF102" i="3" s="1"/>
  <c r="T52" i="5" s="1"/>
  <c r="H55" i="4"/>
  <c r="H55" i="5"/>
  <c r="I55" i="5" s="1"/>
  <c r="M55" i="4"/>
  <c r="N55" i="4" s="1"/>
  <c r="E56" i="4"/>
  <c r="U56" i="4"/>
  <c r="E23" i="6" s="1"/>
  <c r="I35" i="4"/>
  <c r="M48" i="4"/>
  <c r="N48" i="4" s="1"/>
  <c r="K56" i="5"/>
  <c r="G6" i="6" s="1"/>
  <c r="E21" i="6" s="1"/>
  <c r="S16" i="5"/>
  <c r="S19" i="5"/>
  <c r="I20" i="5"/>
  <c r="I21" i="5"/>
  <c r="S22" i="5"/>
  <c r="I24" i="5"/>
  <c r="N33" i="5"/>
  <c r="N35" i="5"/>
  <c r="N36" i="5"/>
  <c r="N39" i="5"/>
  <c r="S48" i="5"/>
  <c r="U45" i="3"/>
  <c r="AF45" i="3" s="1"/>
  <c r="T45" i="4" s="1"/>
  <c r="K49" i="3"/>
  <c r="AF49" i="3" s="1"/>
  <c r="T49" i="4" s="1"/>
  <c r="K57" i="3"/>
  <c r="P59" i="3"/>
  <c r="U61" i="3"/>
  <c r="AF61" i="3" s="1"/>
  <c r="T11" i="5" s="1"/>
  <c r="K65" i="3"/>
  <c r="AF65" i="3" s="1"/>
  <c r="T15" i="5" s="1"/>
  <c r="P67" i="3"/>
  <c r="U69" i="3"/>
  <c r="AF69" i="3" s="1"/>
  <c r="T19" i="5" s="1"/>
  <c r="K73" i="3"/>
  <c r="P75" i="3"/>
  <c r="U77" i="3"/>
  <c r="AF77" i="3" s="1"/>
  <c r="T27" i="5" s="1"/>
  <c r="K81" i="3"/>
  <c r="AF81" i="3" s="1"/>
  <c r="T31" i="5" s="1"/>
  <c r="P83" i="3"/>
  <c r="U85" i="3"/>
  <c r="AF85" i="3" s="1"/>
  <c r="T35" i="5" s="1"/>
  <c r="K89" i="3"/>
  <c r="P91" i="3"/>
  <c r="U93" i="3"/>
  <c r="AF93" i="3" s="1"/>
  <c r="T43" i="5" s="1"/>
  <c r="K97" i="3"/>
  <c r="P99" i="3"/>
  <c r="U101" i="3"/>
  <c r="AF101" i="3" s="1"/>
  <c r="T51" i="5" s="1"/>
  <c r="K105" i="3"/>
  <c r="F56" i="4"/>
  <c r="N6" i="4"/>
  <c r="N56" i="4" s="1"/>
  <c r="N42" i="4"/>
  <c r="O56" i="5"/>
  <c r="S10" i="5"/>
  <c r="S15" i="5"/>
  <c r="I17" i="5"/>
  <c r="N32" i="5"/>
  <c r="S42" i="5"/>
  <c r="S47" i="5"/>
  <c r="N51" i="5"/>
  <c r="N52" i="5"/>
  <c r="S55" i="5"/>
  <c r="O56" i="4"/>
  <c r="E7" i="6" s="1"/>
  <c r="N26" i="4"/>
  <c r="S37" i="4"/>
  <c r="S53" i="4"/>
  <c r="I51" i="4"/>
  <c r="S11" i="5"/>
  <c r="I12" i="5"/>
  <c r="I13" i="5"/>
  <c r="S14" i="5"/>
  <c r="I16" i="5"/>
  <c r="N25" i="5"/>
  <c r="N27" i="5"/>
  <c r="N28" i="5"/>
  <c r="N31" i="5"/>
  <c r="S40" i="5"/>
  <c r="I42" i="5"/>
  <c r="S43" i="5"/>
  <c r="I44" i="5"/>
  <c r="S46" i="5"/>
  <c r="I48" i="5"/>
  <c r="S54" i="5"/>
  <c r="M46" i="4"/>
  <c r="N46" i="4" s="1"/>
  <c r="H46" i="4"/>
  <c r="I46" i="4" s="1"/>
  <c r="P105" i="3"/>
  <c r="AF105" i="3" s="1"/>
  <c r="T55" i="5" s="1"/>
  <c r="P56" i="4"/>
  <c r="I23" i="4"/>
  <c r="S25" i="4"/>
  <c r="S29" i="4"/>
  <c r="I39" i="4"/>
  <c r="S49" i="4"/>
  <c r="I54" i="4"/>
  <c r="E56" i="5"/>
  <c r="S7" i="5"/>
  <c r="I9" i="5"/>
  <c r="N24" i="5"/>
  <c r="S34" i="5"/>
  <c r="S39" i="5"/>
  <c r="I41" i="5"/>
  <c r="I54" i="5"/>
  <c r="P88" i="3"/>
  <c r="U90" i="3"/>
  <c r="AF90" i="3" s="1"/>
  <c r="T40" i="5" s="1"/>
  <c r="K94" i="3"/>
  <c r="P96" i="3"/>
  <c r="U98" i="3"/>
  <c r="AF98" i="3" s="1"/>
  <c r="T48" i="5" s="1"/>
  <c r="M54" i="4"/>
  <c r="N54" i="4" s="1"/>
  <c r="H54" i="4"/>
  <c r="H51" i="5"/>
  <c r="I51" i="5" s="1"/>
  <c r="P104" i="3"/>
  <c r="R55" i="4"/>
  <c r="S55" i="4" s="1"/>
  <c r="R55" i="5"/>
  <c r="N34" i="4"/>
  <c r="S41" i="4"/>
  <c r="S45" i="4"/>
  <c r="I47" i="4"/>
  <c r="F56" i="5"/>
  <c r="P56" i="5"/>
  <c r="N17" i="5"/>
  <c r="N19" i="5"/>
  <c r="N20" i="5"/>
  <c r="N23" i="5"/>
  <c r="S32" i="5"/>
  <c r="I34" i="5"/>
  <c r="S35" i="5"/>
  <c r="I36" i="5"/>
  <c r="S38" i="5"/>
  <c r="I40" i="5"/>
  <c r="N49" i="5"/>
  <c r="S52" i="5"/>
  <c r="I53" i="5"/>
  <c r="E10" i="6"/>
  <c r="T6" i="4" l="1"/>
  <c r="I6" i="6"/>
  <c r="AF96" i="3"/>
  <c r="T46" i="5" s="1"/>
  <c r="AF20" i="3"/>
  <c r="T20" i="4" s="1"/>
  <c r="AF35" i="3"/>
  <c r="T35" i="4" s="1"/>
  <c r="AF88" i="3"/>
  <c r="T38" i="5" s="1"/>
  <c r="AF40" i="3"/>
  <c r="T40" i="4" s="1"/>
  <c r="M56" i="4"/>
  <c r="K27" i="6"/>
  <c r="K28" i="6" s="1"/>
  <c r="AF70" i="3"/>
  <c r="T20" i="5" s="1"/>
  <c r="AF12" i="3"/>
  <c r="T12" i="4" s="1"/>
  <c r="AF91" i="3"/>
  <c r="T41" i="5" s="1"/>
  <c r="I23" i="6"/>
  <c r="AF59" i="3"/>
  <c r="T9" i="5" s="1"/>
  <c r="AF13" i="3"/>
  <c r="T13" i="4" s="1"/>
  <c r="AF67" i="3"/>
  <c r="T17" i="5" s="1"/>
  <c r="AF78" i="3"/>
  <c r="T28" i="5" s="1"/>
  <c r="AF28" i="3"/>
  <c r="T28" i="4" s="1"/>
  <c r="G5" i="6"/>
  <c r="E5" i="6"/>
  <c r="AF104" i="3"/>
  <c r="T54" i="5" s="1"/>
  <c r="K106" i="3"/>
  <c r="AF94" i="3"/>
  <c r="T44" i="5" s="1"/>
  <c r="AF57" i="3"/>
  <c r="T7" i="5" s="1"/>
  <c r="T56" i="5" s="1"/>
  <c r="AF99" i="3"/>
  <c r="T49" i="5" s="1"/>
  <c r="U106" i="3"/>
  <c r="AF47" i="3"/>
  <c r="T47" i="4" s="1"/>
  <c r="G7" i="6"/>
  <c r="E22" i="6" s="1"/>
  <c r="AF75" i="3"/>
  <c r="T25" i="5" s="1"/>
  <c r="AF83" i="3"/>
  <c r="T33" i="5" s="1"/>
  <c r="AF43" i="3"/>
  <c r="T43" i="4" s="1"/>
  <c r="I5" i="6" l="1"/>
  <c r="E8" i="6"/>
  <c r="I7" i="6"/>
  <c r="G8" i="6"/>
  <c r="I22" i="6" s="1"/>
  <c r="E20" i="6"/>
  <c r="I20" i="6" s="1"/>
  <c r="T56" i="4"/>
  <c r="AF106" i="3"/>
  <c r="E13" i="6" s="1"/>
  <c r="E14" i="6" l="1"/>
  <c r="I14" i="6" s="1"/>
  <c r="I13" i="6"/>
  <c r="E18" i="6"/>
  <c r="I18" i="6" s="1"/>
  <c r="I21" i="6"/>
  <c r="E17" i="6"/>
  <c r="I17" i="6" s="1"/>
  <c r="I8" i="6"/>
  <c r="I10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9" authorId="0" shapeId="0" xr:uid="{00000000-0006-0000-0000-000001000000}">
      <text>
        <r>
          <rPr>
            <sz val="10"/>
            <color rgb="FF000000"/>
            <rFont val="Arial"/>
            <scheme val="minor"/>
          </rPr>
          <t>Today's Date
	-jschoonover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5" authorId="0" shapeId="0" xr:uid="{00000000-0006-0000-0500-00000A000000}">
      <text>
        <r>
          <rPr>
            <sz val="10"/>
            <color rgb="FF000000"/>
            <rFont val="Arial"/>
            <scheme val="minor"/>
          </rPr>
          <t>Target: Competitive with local market
	-George Parker</t>
        </r>
      </text>
    </comment>
    <comment ref="I6" authorId="0" shapeId="0" xr:uid="{00000000-0006-0000-0500-000008000000}">
      <text>
        <r>
          <rPr>
            <sz val="10"/>
            <color rgb="FF000000"/>
            <rFont val="Arial"/>
            <scheme val="minor"/>
          </rPr>
          <t>Target: Plus or minus $2.00 over or under warranty rate
	-George Parker</t>
        </r>
      </text>
    </comment>
    <comment ref="I7" authorId="0" shapeId="0" xr:uid="{00000000-0006-0000-0500-000005000000}">
      <text>
        <r>
          <rPr>
            <sz val="10"/>
            <color rgb="FF000000"/>
            <rFont val="Arial"/>
            <scheme val="minor"/>
          </rPr>
          <t>Target: $10.00 over maintenance rate
	-George Parker</t>
        </r>
      </text>
    </comment>
    <comment ref="I9" authorId="0" shapeId="0" xr:uid="{00000000-0006-0000-0500-000003000000}">
      <text>
        <r>
          <rPr>
            <sz val="10"/>
            <color rgb="FF000000"/>
            <rFont val="Arial"/>
            <scheme val="minor"/>
          </rPr>
          <t>Target: $2.00 over warranty
	-George Parker</t>
        </r>
      </text>
    </comment>
    <comment ref="E10" authorId="0" shapeId="0" xr:uid="{00000000-0006-0000-0500-000009000000}">
      <text>
        <r>
          <rPr>
            <sz val="10"/>
            <color rgb="FF000000"/>
            <rFont val="Arial"/>
            <scheme val="minor"/>
          </rPr>
          <t>This cell is for the total number of RO's in the sample.
	-George Parker</t>
        </r>
      </text>
    </comment>
    <comment ref="I13" authorId="0" shapeId="0" xr:uid="{00000000-0006-0000-0500-000006000000}">
      <text>
        <r>
          <rPr>
            <sz val="10"/>
            <color rgb="FF000000"/>
            <rFont val="Arial"/>
            <scheme val="minor"/>
          </rPr>
          <t>Target: 24% or less
	-George Parker</t>
        </r>
      </text>
    </comment>
    <comment ref="I18" authorId="0" shapeId="0" xr:uid="{00000000-0006-0000-0500-000002000000}">
      <text>
        <r>
          <rPr>
            <sz val="10"/>
            <color rgb="FF000000"/>
            <rFont val="Arial"/>
            <scheme val="minor"/>
          </rPr>
          <t>Profile 2.2 to 2.5 non highline 3.0 or better highline
	-George Parker</t>
        </r>
      </text>
    </comment>
    <comment ref="I20" authorId="0" shapeId="0" xr:uid="{00000000-0006-0000-0500-000004000000}">
      <text>
        <r>
          <rPr>
            <sz val="10"/>
            <color rgb="FF000000"/>
            <rFont val="Arial"/>
            <scheme val="minor"/>
          </rPr>
          <t>Profile:  Competitive FRH's and Maintenance FRH's should equal 60% of Total Labor Sales.
	-George Parker</t>
        </r>
      </text>
    </comment>
    <comment ref="I22" authorId="0" shapeId="0" xr:uid="{00000000-0006-0000-0500-000001000000}">
      <text>
        <r>
          <rPr>
            <sz val="10"/>
            <color rgb="FF000000"/>
            <rFont val="Arial"/>
            <scheme val="minor"/>
          </rPr>
          <t>Profile:  Repair FRH's should equal 40% of Total Labor Sales.
	-George Parker</t>
        </r>
      </text>
    </comment>
    <comment ref="I23" authorId="0" shapeId="0" xr:uid="{00000000-0006-0000-0500-000007000000}">
      <text>
        <r>
          <rPr>
            <sz val="10"/>
            <color rgb="FF000000"/>
            <rFont val="Arial"/>
            <scheme val="minor"/>
          </rPr>
          <t>Target:  No more than 10% to 15% customer pay one item repair order's.
	-George Parker</t>
        </r>
      </text>
    </comment>
  </commentList>
</comments>
</file>

<file path=xl/sharedStrings.xml><?xml version="1.0" encoding="utf-8"?>
<sst xmlns="http://schemas.openxmlformats.org/spreadsheetml/2006/main" count="408" uniqueCount="113">
  <si>
    <t>Repair Order Analysis</t>
  </si>
  <si>
    <t>and Summary</t>
  </si>
  <si>
    <t>Mooresville Ford</t>
  </si>
  <si>
    <t xml:space="preserve">Dealership </t>
  </si>
  <si>
    <t>Grant Shoe</t>
  </si>
  <si>
    <t xml:space="preserve">Student </t>
  </si>
  <si>
    <t>Class #</t>
  </si>
  <si>
    <t>Tech #</t>
  </si>
  <si>
    <t>Tech Pay Per FRH</t>
  </si>
  <si>
    <t xml:space="preserve">          </t>
  </si>
  <si>
    <t>Repair Order Analysis Input Sheet</t>
  </si>
  <si>
    <t>Competitive Labor</t>
  </si>
  <si>
    <t>Maintenance Labor</t>
  </si>
  <si>
    <t>Repair Labor</t>
  </si>
  <si>
    <t>Total Cost of Labor</t>
  </si>
  <si>
    <t>One Item Repair Order</t>
  </si>
  <si>
    <t>RO Number</t>
  </si>
  <si>
    <t>Year</t>
  </si>
  <si>
    <t xml:space="preserve">Model </t>
  </si>
  <si>
    <t>Mileage</t>
  </si>
  <si>
    <t>Labor Sales</t>
  </si>
  <si>
    <t>Flat Rate Hours</t>
  </si>
  <si>
    <t>Technican Number</t>
  </si>
  <si>
    <t>Pay Per FRH</t>
  </si>
  <si>
    <t xml:space="preserve">Labor Cost </t>
  </si>
  <si>
    <t>F-250</t>
  </si>
  <si>
    <t>mutiple line</t>
  </si>
  <si>
    <t>EDGE</t>
  </si>
  <si>
    <t>EXPLORER</t>
  </si>
  <si>
    <t>F-550</t>
  </si>
  <si>
    <t>F-150</t>
  </si>
  <si>
    <t>Ranger</t>
  </si>
  <si>
    <t>ESCAPE</t>
  </si>
  <si>
    <t>EXPED</t>
  </si>
  <si>
    <t>F-350</t>
  </si>
  <si>
    <t>FUSION</t>
  </si>
  <si>
    <t>MUSTANG</t>
  </si>
  <si>
    <t>FOCUS</t>
  </si>
  <si>
    <t>MARINER</t>
  </si>
  <si>
    <t>SIERRA</t>
  </si>
  <si>
    <t>RANGER</t>
  </si>
  <si>
    <t>EXPEDITION</t>
  </si>
  <si>
    <t>BRO SPT</t>
  </si>
  <si>
    <t>BRONCO</t>
  </si>
  <si>
    <t>F-450</t>
  </si>
  <si>
    <t>SIENNA</t>
  </si>
  <si>
    <t>F150</t>
  </si>
  <si>
    <t>BRO SP</t>
  </si>
  <si>
    <t>EXPE</t>
  </si>
  <si>
    <t>ESCA</t>
  </si>
  <si>
    <t>NAVI</t>
  </si>
  <si>
    <t>RANG</t>
  </si>
  <si>
    <t>EXPL</t>
  </si>
  <si>
    <t>F250</t>
  </si>
  <si>
    <t>F350</t>
  </si>
  <si>
    <t xml:space="preserve"> </t>
  </si>
  <si>
    <t>CIVIC</t>
  </si>
  <si>
    <t>SANTA FE</t>
  </si>
  <si>
    <t>FLEX</t>
  </si>
  <si>
    <t>TOWN CA</t>
  </si>
  <si>
    <t>TAURUS</t>
  </si>
  <si>
    <t>Totals</t>
  </si>
  <si>
    <t>Number of RO's in Sample</t>
  </si>
  <si>
    <t>Competative Labor</t>
  </si>
  <si>
    <t>Dealership</t>
  </si>
  <si>
    <t>Technician Number</t>
  </si>
  <si>
    <t>ROs 1-50</t>
  </si>
  <si>
    <t>Date of Study:</t>
  </si>
  <si>
    <t>C Labor</t>
  </si>
  <si>
    <t>M Labor</t>
  </si>
  <si>
    <t>R Labor</t>
  </si>
  <si>
    <t>Study Compiled by</t>
  </si>
  <si>
    <t>`</t>
  </si>
  <si>
    <t xml:space="preserve">Repair Order Analysis </t>
  </si>
  <si>
    <t>RO's 51-100</t>
  </si>
  <si>
    <t xml:space="preserve">Repair Order Analysis Summary Report </t>
  </si>
  <si>
    <t>Sales in Dollars</t>
  </si>
  <si>
    <t>FRH's on RO's</t>
  </si>
  <si>
    <t>Averages</t>
  </si>
  <si>
    <t>Analysis</t>
  </si>
  <si>
    <t>Competitive</t>
  </si>
  <si>
    <t>÷</t>
  </si>
  <si>
    <t>=</t>
  </si>
  <si>
    <t>FRH Average</t>
  </si>
  <si>
    <t>Maintenance</t>
  </si>
  <si>
    <t>Repair</t>
  </si>
  <si>
    <t>Customer ELR</t>
  </si>
  <si>
    <t>Target Labor Rate</t>
  </si>
  <si>
    <t>Per FRH</t>
  </si>
  <si>
    <t>Total ROs</t>
  </si>
  <si>
    <t>Difference</t>
  </si>
  <si>
    <t>Cost of Labor</t>
  </si>
  <si>
    <t>Total Sales</t>
  </si>
  <si>
    <t>Percent Cost of Sales</t>
  </si>
  <si>
    <t>Total FRHs</t>
  </si>
  <si>
    <t>Cost per FRH</t>
  </si>
  <si>
    <t>Repair Order Measurements</t>
  </si>
  <si>
    <t>Total Labor Sales</t>
  </si>
  <si>
    <t>Avg Labor per RO</t>
  </si>
  <si>
    <t>Avg FRH's per RO</t>
  </si>
  <si>
    <t>Menu Sales</t>
  </si>
  <si>
    <t>Percent Menu Sales</t>
  </si>
  <si>
    <t>Competitive FRHs</t>
  </si>
  <si>
    <t>Percent Competitive</t>
  </si>
  <si>
    <t>Maintenance FRHs</t>
  </si>
  <si>
    <t xml:space="preserve">Percent Maintenance </t>
  </si>
  <si>
    <t>Repair FRH</t>
  </si>
  <si>
    <t xml:space="preserve">Percent Repair </t>
  </si>
  <si>
    <t>One item ROs</t>
  </si>
  <si>
    <t>Percent One Item RO</t>
  </si>
  <si>
    <t>Model Year Analysis</t>
  </si>
  <si>
    <t>Older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</si>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</sst>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 &quot;* #,##0&quot; &quot;;&quot; &quot;* \(#,##0\);&quot; &quot;* &quot;-&quot;??&quot; &quot;"/>
    <numFmt numFmtId="165" formatCode="&quot; &quot;&quot;$&quot;* #,##0.00&quot; &quot;;&quot; &quot;&quot;$&quot;* \(#,##0.00\);&quot; &quot;&quot;$&quot;* &quot;-&quot;??&quot; &quot;"/>
    <numFmt numFmtId="166" formatCode="#,##0.00&quot; &quot;;\(#,##0.00\)"/>
    <numFmt numFmtId="167" formatCode="&quot; &quot;&quot;$&quot;* #,##0&quot; &quot;;&quot; &quot;&quot;$&quot;* \(#,##0\);&quot; &quot;&quot;$&quot;* &quot;- &quot;"/>
    <numFmt numFmtId="168" formatCode="&quot;$&quot;#,##0.00"/>
  </numFmts>
  <fonts count="14" x14ac:knownFonts="1">
    <font>
      <sz val="10"/>
      <color rgb="FF000000"/>
      <name val="Arial"/>
      <scheme val="minor"/>
    </font>
    <font>
      <sz val="10"/>
      <color rgb="FF000000"/>
      <name val="Arial"/>
    </font>
    <font>
      <b/>
      <sz val="36"/>
      <color rgb="FF000000"/>
      <name val="Arial"/>
    </font>
    <font>
      <b/>
      <i/>
      <sz val="36"/>
      <color rgb="FF000000"/>
      <name val="Arial"/>
    </font>
    <font>
      <sz val="10"/>
      <name val="Arial"/>
    </font>
    <font>
      <sz val="12"/>
      <color rgb="FF000000"/>
      <name val="Arial"/>
    </font>
    <font>
      <b/>
      <sz val="18"/>
      <color rgb="FF000000"/>
      <name val="Arial"/>
    </font>
    <font>
      <b/>
      <sz val="16"/>
      <color rgb="FF000000"/>
      <name val="Arial"/>
    </font>
    <font>
      <b/>
      <i/>
      <sz val="16"/>
      <color rgb="FF000000"/>
      <name val="Arial"/>
    </font>
    <font>
      <b/>
      <sz val="10"/>
      <color rgb="FFFFFFFF"/>
      <name val="Arial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4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7405E"/>
        <bgColor rgb="FF27405E"/>
      </patternFill>
    </fill>
    <fill>
      <patternFill patternType="solid">
        <fgColor rgb="FFD8D8D8"/>
        <bgColor rgb="FFD8D8D8"/>
      </patternFill>
    </fill>
    <fill>
      <patternFill patternType="solid">
        <fgColor rgb="FFFABF8F"/>
        <bgColor rgb="FFFABF8F"/>
      </patternFill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  <fill>
      <patternFill patternType="solid">
        <fgColor rgb="FF99CCFF"/>
        <bgColor rgb="FF99CC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</fills>
  <borders count="182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/>
      <top/>
      <bottom/>
      <diagonal/>
    </border>
    <border>
      <left/>
      <right style="thin">
        <color rgb="FFAAAAAA"/>
      </right>
      <top/>
      <bottom/>
      <diagonal/>
    </border>
    <border>
      <left/>
      <right style="thin">
        <color rgb="FFAAAAAA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AAAAAA"/>
      </right>
      <top style="thin">
        <color rgb="FF000000"/>
      </top>
      <bottom/>
      <diagonal/>
    </border>
    <border>
      <left style="thin">
        <color rgb="FFAAAAAA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AAAAAA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 style="thin">
        <color rgb="FF000000"/>
      </left>
      <right style="thin">
        <color rgb="FF000000"/>
      </right>
      <top style="thin">
        <color rgb="FFAAAAAA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AAAAAA"/>
      </right>
      <top/>
      <bottom/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 style="thin">
        <color rgb="FFAAAAAA"/>
      </left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AAAAAA"/>
      </left>
      <right style="thick">
        <color rgb="FF000000"/>
      </right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thick">
        <color rgb="FF000000"/>
      </right>
      <top style="thin">
        <color rgb="FF000000"/>
      </top>
      <bottom style="thin">
        <color rgb="FFAAAAAA"/>
      </bottom>
      <diagonal/>
    </border>
    <border>
      <left style="thin">
        <color rgb="FFAAAAAA"/>
      </left>
      <right style="thick">
        <color rgb="FF000000"/>
      </right>
      <top style="thin">
        <color rgb="FFAAAAAA"/>
      </top>
      <bottom style="thin">
        <color rgb="FFAAAAAA"/>
      </bottom>
      <diagonal/>
    </border>
    <border>
      <left style="thick">
        <color rgb="FF000000"/>
      </left>
      <right style="thin">
        <color rgb="FFAAAAAA"/>
      </right>
      <top style="thin">
        <color rgb="FFAAAAAA"/>
      </top>
      <bottom style="thick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ck">
        <color rgb="FF000000"/>
      </bottom>
      <diagonal/>
    </border>
    <border>
      <left style="thin">
        <color rgb="FFAAAAAA"/>
      </left>
      <right style="thick">
        <color rgb="FF000000"/>
      </right>
      <top style="thin">
        <color rgb="FFAAAAAA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AAAAAA"/>
      </left>
      <right style="thin">
        <color rgb="FFAAAAAA"/>
      </right>
      <top style="thick">
        <color rgb="FF000000"/>
      </top>
      <bottom style="thin">
        <color rgb="FFAAAAAA"/>
      </bottom>
      <diagonal/>
    </border>
    <border>
      <left style="thin">
        <color rgb="FFAAAAAA"/>
      </left>
      <right style="thin">
        <color rgb="FFAAAAAA"/>
      </right>
      <top style="medium">
        <color rgb="FF000000"/>
      </top>
      <bottom style="thin">
        <color rgb="FFAAAAAA"/>
      </bottom>
      <diagonal/>
    </border>
    <border>
      <left/>
      <right style="thin">
        <color rgb="FFAAAAAA"/>
      </right>
      <top style="thin">
        <color rgb="FFAAAAAA"/>
      </top>
      <bottom/>
      <diagonal/>
    </border>
    <border>
      <left/>
      <right style="thin">
        <color rgb="FFAAAAAA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AAAAAA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n">
        <color rgb="FFAAAAAA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14" fontId="5" fillId="2" borderId="8" xfId="0" applyNumberFormat="1" applyFont="1" applyFill="1" applyBorder="1" applyAlignment="1">
      <alignment horizontal="center" vertical="center"/>
    </xf>
    <xf numFmtId="0" fontId="1" fillId="0" borderId="9" xfId="0" applyFont="1" applyBorder="1"/>
    <xf numFmtId="49" fontId="6" fillId="0" borderId="10" xfId="0" applyNumberFormat="1" applyFont="1" applyBorder="1"/>
    <xf numFmtId="0" fontId="6" fillId="0" borderId="11" xfId="0" applyFont="1" applyBorder="1"/>
    <xf numFmtId="0" fontId="1" fillId="0" borderId="11" xfId="0" applyFont="1" applyBorder="1"/>
    <xf numFmtId="49" fontId="7" fillId="0" borderId="12" xfId="0" applyNumberFormat="1" applyFont="1" applyBorder="1"/>
    <xf numFmtId="0" fontId="1" fillId="0" borderId="13" xfId="0" applyFont="1" applyBorder="1"/>
    <xf numFmtId="0" fontId="8" fillId="0" borderId="4" xfId="0" applyFont="1" applyBorder="1"/>
    <xf numFmtId="49" fontId="8" fillId="0" borderId="10" xfId="0" applyNumberFormat="1" applyFont="1" applyBorder="1"/>
    <xf numFmtId="0" fontId="7" fillId="0" borderId="10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3" xfId="0" applyFont="1" applyBorder="1"/>
    <xf numFmtId="0" fontId="1" fillId="0" borderId="24" xfId="0" applyFont="1" applyBorder="1"/>
    <xf numFmtId="49" fontId="9" fillId="3" borderId="25" xfId="0" applyNumberFormat="1" applyFont="1" applyFill="1" applyBorder="1" applyAlignment="1">
      <alignment horizontal="center" vertical="center"/>
    </xf>
    <xf numFmtId="49" fontId="9" fillId="3" borderId="26" xfId="0" applyNumberFormat="1" applyFont="1" applyFill="1" applyBorder="1" applyAlignment="1">
      <alignment horizontal="center" vertical="center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 applyAlignment="1">
      <alignment horizontal="center"/>
    </xf>
    <xf numFmtId="2" fontId="1" fillId="0" borderId="31" xfId="0" applyNumberFormat="1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2" fontId="1" fillId="0" borderId="35" xfId="0" applyNumberFormat="1" applyFont="1" applyBorder="1"/>
    <xf numFmtId="49" fontId="1" fillId="0" borderId="32" xfId="0" applyNumberFormat="1" applyFont="1" applyBorder="1"/>
    <xf numFmtId="2" fontId="1" fillId="0" borderId="35" xfId="0" applyNumberFormat="1" applyFont="1" applyBorder="1" applyAlignment="1">
      <alignment horizontal="right"/>
    </xf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1" fillId="3" borderId="41" xfId="0" applyFont="1" applyFill="1" applyBorder="1"/>
    <xf numFmtId="0" fontId="1" fillId="3" borderId="42" xfId="0" applyFont="1" applyFill="1" applyBorder="1"/>
    <xf numFmtId="0" fontId="1" fillId="3" borderId="43" xfId="0" applyFont="1" applyFill="1" applyBorder="1"/>
    <xf numFmtId="0" fontId="1" fillId="3" borderId="44" xfId="0" applyFont="1" applyFill="1" applyBorder="1"/>
    <xf numFmtId="0" fontId="1" fillId="4" borderId="48" xfId="0" applyFont="1" applyFill="1" applyBorder="1"/>
    <xf numFmtId="0" fontId="10" fillId="4" borderId="48" xfId="0" applyFont="1" applyFill="1" applyBorder="1"/>
    <xf numFmtId="0" fontId="1" fillId="4" borderId="49" xfId="0" applyFont="1" applyFill="1" applyBorder="1" applyAlignment="1">
      <alignment horizontal="center"/>
    </xf>
    <xf numFmtId="0" fontId="1" fillId="3" borderId="56" xfId="0" applyFont="1" applyFill="1" applyBorder="1"/>
    <xf numFmtId="0" fontId="9" fillId="3" borderId="56" xfId="0" applyFont="1" applyFill="1" applyBorder="1" applyAlignment="1">
      <alignment horizontal="center"/>
    </xf>
    <xf numFmtId="0" fontId="1" fillId="0" borderId="71" xfId="0" applyFont="1" applyBorder="1"/>
    <xf numFmtId="0" fontId="1" fillId="0" borderId="72" xfId="0" applyFont="1" applyBorder="1" applyAlignment="1">
      <alignment horizontal="center"/>
    </xf>
    <xf numFmtId="49" fontId="1" fillId="0" borderId="72" xfId="0" applyNumberFormat="1" applyFont="1" applyBorder="1"/>
    <xf numFmtId="164" fontId="1" fillId="0" borderId="73" xfId="0" applyNumberFormat="1" applyFont="1" applyBorder="1" applyAlignment="1">
      <alignment horizontal="center"/>
    </xf>
    <xf numFmtId="4" fontId="1" fillId="0" borderId="74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49" fontId="1" fillId="7" borderId="72" xfId="0" applyNumberFormat="1" applyFont="1" applyFill="1" applyBorder="1" applyAlignment="1">
      <alignment horizontal="right"/>
    </xf>
    <xf numFmtId="49" fontId="1" fillId="7" borderId="75" xfId="0" applyNumberFormat="1" applyFont="1" applyFill="1" applyBorder="1" applyAlignment="1">
      <alignment horizontal="right"/>
    </xf>
    <xf numFmtId="4" fontId="1" fillId="0" borderId="71" xfId="0" applyNumberFormat="1" applyFont="1" applyBorder="1" applyAlignment="1">
      <alignment horizontal="right"/>
    </xf>
    <xf numFmtId="4" fontId="1" fillId="0" borderId="72" xfId="0" applyNumberFormat="1" applyFont="1" applyBorder="1" applyAlignment="1">
      <alignment horizontal="right"/>
    </xf>
    <xf numFmtId="3" fontId="1" fillId="0" borderId="72" xfId="0" applyNumberFormat="1" applyFont="1" applyBorder="1" applyAlignment="1">
      <alignment horizontal="center"/>
    </xf>
    <xf numFmtId="4" fontId="1" fillId="7" borderId="72" xfId="0" applyNumberFormat="1" applyFont="1" applyFill="1" applyBorder="1" applyAlignment="1">
      <alignment horizontal="right"/>
    </xf>
    <xf numFmtId="4" fontId="1" fillId="7" borderId="75" xfId="0" applyNumberFormat="1" applyFont="1" applyFill="1" applyBorder="1" applyAlignment="1">
      <alignment horizontal="right"/>
    </xf>
    <xf numFmtId="4" fontId="1" fillId="7" borderId="76" xfId="0" applyNumberFormat="1" applyFont="1" applyFill="1" applyBorder="1" applyAlignment="1">
      <alignment horizontal="right"/>
    </xf>
    <xf numFmtId="4" fontId="1" fillId="7" borderId="74" xfId="0" applyNumberFormat="1" applyFont="1" applyFill="1" applyBorder="1" applyAlignment="1">
      <alignment horizontal="right"/>
    </xf>
    <xf numFmtId="49" fontId="1" fillId="0" borderId="75" xfId="0" applyNumberFormat="1" applyFont="1" applyBorder="1" applyAlignment="1">
      <alignment horizontal="center"/>
    </xf>
    <xf numFmtId="0" fontId="1" fillId="0" borderId="74" xfId="0" applyFont="1" applyBorder="1"/>
    <xf numFmtId="0" fontId="1" fillId="0" borderId="8" xfId="0" applyFont="1" applyBorder="1" applyAlignment="1">
      <alignment horizontal="center"/>
    </xf>
    <xf numFmtId="49" fontId="1" fillId="0" borderId="8" xfId="0" applyNumberFormat="1" applyFont="1" applyBorder="1"/>
    <xf numFmtId="164" fontId="1" fillId="0" borderId="75" xfId="0" applyNumberFormat="1" applyFont="1" applyBorder="1" applyAlignment="1">
      <alignment horizontal="center"/>
    </xf>
    <xf numFmtId="49" fontId="1" fillId="7" borderId="8" xfId="0" applyNumberFormat="1" applyFont="1" applyFill="1" applyBorder="1" applyAlignment="1">
      <alignment horizontal="right"/>
    </xf>
    <xf numFmtId="4" fontId="1" fillId="7" borderId="8" xfId="0" applyNumberFormat="1" applyFont="1" applyFill="1" applyBorder="1" applyAlignment="1">
      <alignment horizontal="right"/>
    </xf>
    <xf numFmtId="0" fontId="1" fillId="0" borderId="75" xfId="0" applyFont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49" fontId="1" fillId="0" borderId="77" xfId="0" applyNumberFormat="1" applyFont="1" applyBorder="1"/>
    <xf numFmtId="0" fontId="1" fillId="0" borderId="78" xfId="0" applyFont="1" applyBorder="1"/>
    <xf numFmtId="0" fontId="1" fillId="0" borderId="79" xfId="0" applyFont="1" applyBorder="1" applyAlignment="1">
      <alignment horizontal="center"/>
    </xf>
    <xf numFmtId="49" fontId="1" fillId="0" borderId="79" xfId="0" applyNumberFormat="1" applyFont="1" applyBorder="1"/>
    <xf numFmtId="164" fontId="1" fillId="0" borderId="80" xfId="0" applyNumberFormat="1" applyFont="1" applyBorder="1" applyAlignment="1">
      <alignment horizontal="center"/>
    </xf>
    <xf numFmtId="4" fontId="1" fillId="0" borderId="78" xfId="0" applyNumberFormat="1" applyFont="1" applyBorder="1" applyAlignment="1">
      <alignment horizontal="right"/>
    </xf>
    <xf numFmtId="4" fontId="1" fillId="0" borderId="79" xfId="0" applyNumberFormat="1" applyFont="1" applyBorder="1" applyAlignment="1">
      <alignment horizontal="right"/>
    </xf>
    <xf numFmtId="0" fontId="1" fillId="0" borderId="8" xfId="0" applyFont="1" applyBorder="1"/>
    <xf numFmtId="0" fontId="1" fillId="0" borderId="81" xfId="0" applyFont="1" applyBorder="1"/>
    <xf numFmtId="0" fontId="1" fillId="0" borderId="82" xfId="0" applyFont="1" applyBorder="1" applyAlignment="1">
      <alignment horizontal="center"/>
    </xf>
    <xf numFmtId="0" fontId="1" fillId="0" borderId="82" xfId="0" applyFont="1" applyBorder="1"/>
    <xf numFmtId="164" fontId="1" fillId="0" borderId="83" xfId="0" applyNumberFormat="1" applyFont="1" applyBorder="1" applyAlignment="1">
      <alignment horizontal="center"/>
    </xf>
    <xf numFmtId="4" fontId="1" fillId="0" borderId="81" xfId="0" applyNumberFormat="1" applyFont="1" applyBorder="1" applyAlignment="1">
      <alignment horizontal="right"/>
    </xf>
    <xf numFmtId="4" fontId="1" fillId="0" borderId="82" xfId="0" applyNumberFormat="1" applyFont="1" applyBorder="1" applyAlignment="1">
      <alignment horizontal="right"/>
    </xf>
    <xf numFmtId="4" fontId="1" fillId="7" borderId="84" xfId="0" applyNumberFormat="1" applyFont="1" applyFill="1" applyBorder="1" applyAlignment="1">
      <alignment horizontal="right"/>
    </xf>
    <xf numFmtId="4" fontId="1" fillId="7" borderId="81" xfId="0" applyNumberFormat="1" applyFont="1" applyFill="1" applyBorder="1" applyAlignment="1">
      <alignment horizontal="right"/>
    </xf>
    <xf numFmtId="0" fontId="1" fillId="0" borderId="83" xfId="0" applyFont="1" applyBorder="1" applyAlignment="1">
      <alignment horizontal="center"/>
    </xf>
    <xf numFmtId="0" fontId="1" fillId="3" borderId="49" xfId="0" applyFont="1" applyFill="1" applyBorder="1"/>
    <xf numFmtId="0" fontId="1" fillId="4" borderId="85" xfId="0" applyFont="1" applyFill="1" applyBorder="1"/>
    <xf numFmtId="0" fontId="1" fillId="4" borderId="86" xfId="0" applyFont="1" applyFill="1" applyBorder="1" applyAlignment="1">
      <alignment horizontal="center"/>
    </xf>
    <xf numFmtId="49" fontId="12" fillId="4" borderId="86" xfId="0" applyNumberFormat="1" applyFont="1" applyFill="1" applyBorder="1" applyAlignment="1">
      <alignment horizontal="center"/>
    </xf>
    <xf numFmtId="4" fontId="1" fillId="7" borderId="87" xfId="0" applyNumberFormat="1" applyFont="1" applyFill="1" applyBorder="1" applyAlignment="1">
      <alignment horizontal="center"/>
    </xf>
    <xf numFmtId="2" fontId="1" fillId="7" borderId="88" xfId="0" applyNumberFormat="1" applyFont="1" applyFill="1" applyBorder="1" applyAlignment="1">
      <alignment horizontal="center"/>
    </xf>
    <xf numFmtId="0" fontId="1" fillId="4" borderId="88" xfId="0" applyFont="1" applyFill="1" applyBorder="1" applyAlignment="1">
      <alignment horizontal="center"/>
    </xf>
    <xf numFmtId="2" fontId="1" fillId="7" borderId="89" xfId="0" applyNumberFormat="1" applyFont="1" applyFill="1" applyBorder="1" applyAlignment="1">
      <alignment horizontal="right"/>
    </xf>
    <xf numFmtId="4" fontId="1" fillId="7" borderId="90" xfId="0" applyNumberFormat="1" applyFont="1" applyFill="1" applyBorder="1" applyAlignment="1">
      <alignment horizontal="center"/>
    </xf>
    <xf numFmtId="2" fontId="1" fillId="7" borderId="88" xfId="0" applyNumberFormat="1" applyFont="1" applyFill="1" applyBorder="1" applyAlignment="1">
      <alignment horizontal="right"/>
    </xf>
    <xf numFmtId="2" fontId="1" fillId="7" borderId="91" xfId="0" applyNumberFormat="1" applyFont="1" applyFill="1" applyBorder="1" applyAlignment="1">
      <alignment horizontal="right"/>
    </xf>
    <xf numFmtId="2" fontId="1" fillId="7" borderId="90" xfId="0" applyNumberFormat="1" applyFont="1" applyFill="1" applyBorder="1" applyAlignment="1">
      <alignment horizontal="right"/>
    </xf>
    <xf numFmtId="0" fontId="1" fillId="7" borderId="89" xfId="0" applyFont="1" applyFill="1" applyBorder="1" applyAlignment="1">
      <alignment horizontal="center"/>
    </xf>
    <xf numFmtId="0" fontId="1" fillId="3" borderId="92" xfId="0" applyFont="1" applyFill="1" applyBorder="1"/>
    <xf numFmtId="0" fontId="1" fillId="6" borderId="85" xfId="0" applyFont="1" applyFill="1" applyBorder="1"/>
    <xf numFmtId="0" fontId="1" fillId="6" borderId="86" xfId="0" applyFont="1" applyFill="1" applyBorder="1"/>
    <xf numFmtId="49" fontId="12" fillId="6" borderId="86" xfId="0" applyNumberFormat="1" applyFont="1" applyFill="1" applyBorder="1" applyAlignment="1">
      <alignment horizontal="right"/>
    </xf>
    <xf numFmtId="0" fontId="1" fillId="6" borderId="93" xfId="0" applyFont="1" applyFill="1" applyBorder="1" applyAlignment="1">
      <alignment horizontal="right"/>
    </xf>
    <xf numFmtId="0" fontId="1" fillId="4" borderId="94" xfId="0" applyFont="1" applyFill="1" applyBorder="1"/>
    <xf numFmtId="0" fontId="1" fillId="4" borderId="95" xfId="0" applyFont="1" applyFill="1" applyBorder="1" applyAlignment="1">
      <alignment horizontal="right"/>
    </xf>
    <xf numFmtId="0" fontId="1" fillId="4" borderId="44" xfId="0" applyFont="1" applyFill="1" applyBorder="1"/>
    <xf numFmtId="0" fontId="1" fillId="4" borderId="56" xfId="0" applyFont="1" applyFill="1" applyBorder="1" applyAlignment="1">
      <alignment horizontal="right"/>
    </xf>
    <xf numFmtId="0" fontId="1" fillId="3" borderId="44" xfId="0" applyFont="1" applyFill="1" applyBorder="1" applyAlignment="1">
      <alignment horizontal="right"/>
    </xf>
    <xf numFmtId="0" fontId="1" fillId="3" borderId="96" xfId="0" applyFont="1" applyFill="1" applyBorder="1" applyAlignment="1">
      <alignment horizontal="right"/>
    </xf>
    <xf numFmtId="0" fontId="1" fillId="3" borderId="96" xfId="0" applyFont="1" applyFill="1" applyBorder="1"/>
    <xf numFmtId="0" fontId="1" fillId="3" borderId="97" xfId="0" applyFont="1" applyFill="1" applyBorder="1"/>
    <xf numFmtId="0" fontId="1" fillId="0" borderId="40" xfId="0" applyFont="1" applyBorder="1" applyAlignment="1">
      <alignment horizontal="right"/>
    </xf>
    <xf numFmtId="0" fontId="1" fillId="0" borderId="98" xfId="0" applyFont="1" applyBorder="1"/>
    <xf numFmtId="49" fontId="1" fillId="0" borderId="98" xfId="0" applyNumberFormat="1" applyFont="1" applyBorder="1"/>
    <xf numFmtId="0" fontId="11" fillId="0" borderId="98" xfId="0" applyFont="1" applyBorder="1"/>
    <xf numFmtId="165" fontId="1" fillId="0" borderId="98" xfId="0" applyNumberFormat="1" applyFont="1" applyBorder="1"/>
    <xf numFmtId="0" fontId="13" fillId="0" borderId="98" xfId="0" applyFont="1" applyBorder="1"/>
    <xf numFmtId="0" fontId="1" fillId="0" borderId="102" xfId="0" applyFont="1" applyBorder="1"/>
    <xf numFmtId="0" fontId="7" fillId="4" borderId="108" xfId="0" applyFont="1" applyFill="1" applyBorder="1" applyAlignment="1">
      <alignment horizontal="center"/>
    </xf>
    <xf numFmtId="0" fontId="7" fillId="4" borderId="48" xfId="0" applyFont="1" applyFill="1" applyBorder="1" applyAlignment="1">
      <alignment horizontal="center"/>
    </xf>
    <xf numFmtId="0" fontId="1" fillId="0" borderId="111" xfId="0" applyFont="1" applyBorder="1"/>
    <xf numFmtId="0" fontId="11" fillId="6" borderId="112" xfId="0" applyFont="1" applyFill="1" applyBorder="1"/>
    <xf numFmtId="0" fontId="11" fillId="6" borderId="113" xfId="0" applyFont="1" applyFill="1" applyBorder="1" applyAlignment="1">
      <alignment horizontal="center"/>
    </xf>
    <xf numFmtId="49" fontId="11" fillId="6" borderId="114" xfId="0" applyNumberFormat="1" applyFont="1" applyFill="1" applyBorder="1" applyAlignment="1">
      <alignment horizontal="center"/>
    </xf>
    <xf numFmtId="49" fontId="11" fillId="6" borderId="115" xfId="0" applyNumberFormat="1" applyFont="1" applyFill="1" applyBorder="1" applyAlignment="1">
      <alignment horizontal="center"/>
    </xf>
    <xf numFmtId="49" fontId="11" fillId="6" borderId="116" xfId="0" applyNumberFormat="1" applyFont="1" applyFill="1" applyBorder="1" applyAlignment="1">
      <alignment horizontal="center"/>
    </xf>
    <xf numFmtId="0" fontId="1" fillId="7" borderId="117" xfId="0" applyFont="1" applyFill="1" applyBorder="1"/>
    <xf numFmtId="0" fontId="1" fillId="7" borderId="74" xfId="0" applyFont="1" applyFill="1" applyBorder="1"/>
    <xf numFmtId="49" fontId="1" fillId="7" borderId="72" xfId="0" applyNumberFormat="1" applyFont="1" applyFill="1" applyBorder="1"/>
    <xf numFmtId="164" fontId="1" fillId="7" borderId="73" xfId="0" applyNumberFormat="1" applyFont="1" applyFill="1" applyBorder="1" applyAlignment="1">
      <alignment horizontal="center"/>
    </xf>
    <xf numFmtId="4" fontId="1" fillId="7" borderId="71" xfId="0" applyNumberFormat="1" applyFont="1" applyFill="1" applyBorder="1" applyAlignment="1">
      <alignment horizontal="right"/>
    </xf>
    <xf numFmtId="0" fontId="1" fillId="7" borderId="72" xfId="0" applyFont="1" applyFill="1" applyBorder="1" applyAlignment="1">
      <alignment horizontal="center"/>
    </xf>
    <xf numFmtId="4" fontId="1" fillId="7" borderId="73" xfId="0" applyNumberFormat="1" applyFont="1" applyFill="1" applyBorder="1" applyAlignment="1">
      <alignment horizontal="right"/>
    </xf>
    <xf numFmtId="49" fontId="1" fillId="7" borderId="75" xfId="0" applyNumberFormat="1" applyFont="1" applyFill="1" applyBorder="1" applyAlignment="1">
      <alignment horizontal="center"/>
    </xf>
    <xf numFmtId="0" fontId="1" fillId="7" borderId="76" xfId="0" applyFont="1" applyFill="1" applyBorder="1"/>
    <xf numFmtId="49" fontId="1" fillId="7" borderId="8" xfId="0" applyNumberFormat="1" applyFont="1" applyFill="1" applyBorder="1"/>
    <xf numFmtId="164" fontId="1" fillId="7" borderId="75" xfId="0" applyNumberFormat="1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49" fontId="1" fillId="0" borderId="8" xfId="0" applyNumberFormat="1" applyFont="1" applyBorder="1" applyAlignment="1">
      <alignment horizontal="right"/>
    </xf>
    <xf numFmtId="0" fontId="1" fillId="7" borderId="75" xfId="0" applyFont="1" applyFill="1" applyBorder="1" applyAlignment="1">
      <alignment horizontal="center"/>
    </xf>
    <xf numFmtId="164" fontId="1" fillId="7" borderId="75" xfId="0" applyNumberFormat="1" applyFont="1" applyFill="1" applyBorder="1"/>
    <xf numFmtId="0" fontId="1" fillId="7" borderId="84" xfId="0" applyFont="1" applyFill="1" applyBorder="1"/>
    <xf numFmtId="0" fontId="1" fillId="7" borderId="81" xfId="0" applyFont="1" applyFill="1" applyBorder="1"/>
    <xf numFmtId="49" fontId="1" fillId="7" borderId="82" xfId="0" applyNumberFormat="1" applyFont="1" applyFill="1" applyBorder="1"/>
    <xf numFmtId="164" fontId="1" fillId="7" borderId="83" xfId="0" applyNumberFormat="1" applyFont="1" applyFill="1" applyBorder="1"/>
    <xf numFmtId="4" fontId="1" fillId="7" borderId="82" xfId="0" applyNumberFormat="1" applyFont="1" applyFill="1" applyBorder="1" applyAlignment="1">
      <alignment horizontal="right"/>
    </xf>
    <xf numFmtId="0" fontId="1" fillId="7" borderId="82" xfId="0" applyFont="1" applyFill="1" applyBorder="1" applyAlignment="1">
      <alignment horizontal="center"/>
    </xf>
    <xf numFmtId="49" fontId="1" fillId="7" borderId="82" xfId="0" applyNumberFormat="1" applyFont="1" applyFill="1" applyBorder="1" applyAlignment="1">
      <alignment horizontal="right"/>
    </xf>
    <xf numFmtId="4" fontId="1" fillId="7" borderId="83" xfId="0" applyNumberFormat="1" applyFont="1" applyFill="1" applyBorder="1" applyAlignment="1">
      <alignment horizontal="right"/>
    </xf>
    <xf numFmtId="49" fontId="1" fillId="0" borderId="82" xfId="0" applyNumberFormat="1" applyFont="1" applyBorder="1" applyAlignment="1">
      <alignment horizontal="right"/>
    </xf>
    <xf numFmtId="49" fontId="1" fillId="7" borderId="83" xfId="0" applyNumberFormat="1" applyFont="1" applyFill="1" applyBorder="1" applyAlignment="1">
      <alignment horizontal="center"/>
    </xf>
    <xf numFmtId="49" fontId="11" fillId="5" borderId="118" xfId="0" applyNumberFormat="1" applyFont="1" applyFill="1" applyBorder="1"/>
    <xf numFmtId="0" fontId="1" fillId="5" borderId="119" xfId="0" applyFont="1" applyFill="1" applyBorder="1" applyAlignment="1">
      <alignment horizontal="center"/>
    </xf>
    <xf numFmtId="0" fontId="1" fillId="5" borderId="119" xfId="0" applyFont="1" applyFill="1" applyBorder="1"/>
    <xf numFmtId="49" fontId="12" fillId="5" borderId="120" xfId="0" applyNumberFormat="1" applyFont="1" applyFill="1" applyBorder="1" applyAlignment="1">
      <alignment horizontal="center"/>
    </xf>
    <xf numFmtId="4" fontId="11" fillId="7" borderId="90" xfId="0" applyNumberFormat="1" applyFont="1" applyFill="1" applyBorder="1" applyAlignment="1">
      <alignment horizontal="right"/>
    </xf>
    <xf numFmtId="2" fontId="11" fillId="7" borderId="89" xfId="0" applyNumberFormat="1" applyFont="1" applyFill="1" applyBorder="1" applyAlignment="1">
      <alignment horizontal="right"/>
    </xf>
    <xf numFmtId="0" fontId="11" fillId="10" borderId="90" xfId="0" applyFont="1" applyFill="1" applyBorder="1" applyAlignment="1">
      <alignment horizontal="right"/>
    </xf>
    <xf numFmtId="0" fontId="11" fillId="10" borderId="88" xfId="0" applyFont="1" applyFill="1" applyBorder="1" applyAlignment="1">
      <alignment horizontal="right"/>
    </xf>
    <xf numFmtId="166" fontId="11" fillId="7" borderId="90" xfId="0" applyNumberFormat="1" applyFont="1" applyFill="1" applyBorder="1" applyAlignment="1">
      <alignment horizontal="right"/>
    </xf>
    <xf numFmtId="0" fontId="11" fillId="7" borderId="90" xfId="0" applyFont="1" applyFill="1" applyBorder="1" applyAlignment="1">
      <alignment horizontal="right"/>
    </xf>
    <xf numFmtId="49" fontId="11" fillId="7" borderId="88" xfId="0" applyNumberFormat="1" applyFont="1" applyFill="1" applyBorder="1" applyAlignment="1">
      <alignment horizontal="right"/>
    </xf>
    <xf numFmtId="4" fontId="11" fillId="7" borderId="90" xfId="0" applyNumberFormat="1" applyFont="1" applyFill="1" applyBorder="1"/>
    <xf numFmtId="0" fontId="11" fillId="11" borderId="90" xfId="0" applyFont="1" applyFill="1" applyBorder="1" applyAlignment="1">
      <alignment horizontal="right"/>
    </xf>
    <xf numFmtId="0" fontId="11" fillId="11" borderId="88" xfId="0" applyFont="1" applyFill="1" applyBorder="1" applyAlignment="1">
      <alignment horizontal="right"/>
    </xf>
    <xf numFmtId="49" fontId="1" fillId="0" borderId="121" xfId="0" applyNumberFormat="1" applyFont="1" applyBorder="1" applyAlignment="1">
      <alignment horizontal="left"/>
    </xf>
    <xf numFmtId="15" fontId="1" fillId="0" borderId="122" xfId="0" applyNumberFormat="1" applyFont="1" applyBorder="1" applyAlignment="1">
      <alignment horizontal="right"/>
    </xf>
    <xf numFmtId="15" fontId="1" fillId="0" borderId="122" xfId="0" applyNumberFormat="1" applyFont="1" applyBorder="1"/>
    <xf numFmtId="0" fontId="1" fillId="0" borderId="123" xfId="0" applyFont="1" applyBorder="1"/>
    <xf numFmtId="49" fontId="1" fillId="0" borderId="111" xfId="0" applyNumberFormat="1" applyFont="1" applyBorder="1"/>
    <xf numFmtId="0" fontId="1" fillId="0" borderId="124" xfId="0" applyFont="1" applyBorder="1"/>
    <xf numFmtId="0" fontId="1" fillId="0" borderId="125" xfId="0" applyFont="1" applyBorder="1"/>
    <xf numFmtId="0" fontId="1" fillId="0" borderId="126" xfId="0" applyFont="1" applyBorder="1"/>
    <xf numFmtId="0" fontId="1" fillId="0" borderId="127" xfId="0" applyFont="1" applyBorder="1"/>
    <xf numFmtId="0" fontId="1" fillId="0" borderId="130" xfId="0" applyFont="1" applyBorder="1"/>
    <xf numFmtId="0" fontId="1" fillId="0" borderId="131" xfId="0" applyFont="1" applyBorder="1"/>
    <xf numFmtId="0" fontId="10" fillId="8" borderId="108" xfId="0" applyFont="1" applyFill="1" applyBorder="1" applyAlignment="1">
      <alignment horizontal="center"/>
    </xf>
    <xf numFmtId="0" fontId="10" fillId="8" borderId="133" xfId="0" applyFont="1" applyFill="1" applyBorder="1" applyAlignment="1">
      <alignment horizontal="center"/>
    </xf>
    <xf numFmtId="0" fontId="1" fillId="6" borderId="112" xfId="0" applyFont="1" applyFill="1" applyBorder="1"/>
    <xf numFmtId="0" fontId="1" fillId="6" borderId="113" xfId="0" applyFont="1" applyFill="1" applyBorder="1" applyAlignment="1">
      <alignment horizontal="center"/>
    </xf>
    <xf numFmtId="49" fontId="1" fillId="6" borderId="114" xfId="0" applyNumberFormat="1" applyFont="1" applyFill="1" applyBorder="1" applyAlignment="1">
      <alignment horizontal="center"/>
    </xf>
    <xf numFmtId="49" fontId="1" fillId="6" borderId="134" xfId="0" applyNumberFormat="1" applyFont="1" applyFill="1" applyBorder="1" applyAlignment="1">
      <alignment horizontal="center"/>
    </xf>
    <xf numFmtId="3" fontId="1" fillId="7" borderId="8" xfId="0" applyNumberFormat="1" applyFont="1" applyFill="1" applyBorder="1" applyAlignment="1">
      <alignment horizontal="center"/>
    </xf>
    <xf numFmtId="0" fontId="1" fillId="7" borderId="8" xfId="0" applyFont="1" applyFill="1" applyBorder="1"/>
    <xf numFmtId="0" fontId="1" fillId="7" borderId="82" xfId="0" applyFont="1" applyFill="1" applyBorder="1"/>
    <xf numFmtId="164" fontId="1" fillId="7" borderId="83" xfId="0" applyNumberFormat="1" applyFont="1" applyFill="1" applyBorder="1" applyAlignment="1">
      <alignment horizontal="center"/>
    </xf>
    <xf numFmtId="0" fontId="1" fillId="7" borderId="83" xfId="0" applyFont="1" applyFill="1" applyBorder="1" applyAlignment="1">
      <alignment horizontal="center"/>
    </xf>
    <xf numFmtId="49" fontId="12" fillId="5" borderId="135" xfId="0" applyNumberFormat="1" applyFont="1" applyFill="1" applyBorder="1" applyAlignment="1">
      <alignment horizontal="center"/>
    </xf>
    <xf numFmtId="4" fontId="11" fillId="7" borderId="88" xfId="0" applyNumberFormat="1" applyFont="1" applyFill="1" applyBorder="1" applyAlignment="1">
      <alignment horizontal="right"/>
    </xf>
    <xf numFmtId="4" fontId="11" fillId="7" borderId="89" xfId="0" applyNumberFormat="1" applyFont="1" applyFill="1" applyBorder="1" applyAlignment="1">
      <alignment horizontal="right"/>
    </xf>
    <xf numFmtId="0" fontId="11" fillId="10" borderId="90" xfId="0" applyFont="1" applyFill="1" applyBorder="1" applyAlignment="1">
      <alignment horizontal="center"/>
    </xf>
    <xf numFmtId="0" fontId="11" fillId="10" borderId="88" xfId="0" applyFont="1" applyFill="1" applyBorder="1" applyAlignment="1">
      <alignment horizontal="center"/>
    </xf>
    <xf numFmtId="4" fontId="11" fillId="7" borderId="88" xfId="0" applyNumberFormat="1" applyFont="1" applyFill="1" applyBorder="1" applyAlignment="1">
      <alignment horizontal="center"/>
    </xf>
    <xf numFmtId="3" fontId="11" fillId="7" borderId="89" xfId="0" applyNumberFormat="1" applyFont="1" applyFill="1" applyBorder="1" applyAlignment="1">
      <alignment horizontal="center"/>
    </xf>
    <xf numFmtId="0" fontId="1" fillId="10" borderId="41" xfId="0" applyFont="1" applyFill="1" applyBorder="1"/>
    <xf numFmtId="0" fontId="1" fillId="10" borderId="136" xfId="0" applyFont="1" applyFill="1" applyBorder="1"/>
    <xf numFmtId="0" fontId="5" fillId="10" borderId="140" xfId="0" applyFont="1" applyFill="1" applyBorder="1"/>
    <xf numFmtId="0" fontId="1" fillId="10" borderId="42" xfId="0" applyFont="1" applyFill="1" applyBorder="1"/>
    <xf numFmtId="0" fontId="1" fillId="10" borderId="43" xfId="0" applyFont="1" applyFill="1" applyBorder="1"/>
    <xf numFmtId="0" fontId="1" fillId="10" borderId="56" xfId="0" applyFont="1" applyFill="1" applyBorder="1"/>
    <xf numFmtId="0" fontId="5" fillId="10" borderId="143" xfId="0" applyFont="1" applyFill="1" applyBorder="1"/>
    <xf numFmtId="0" fontId="1" fillId="10" borderId="44" xfId="0" applyFont="1" applyFill="1" applyBorder="1"/>
    <xf numFmtId="0" fontId="5" fillId="5" borderId="144" xfId="0" applyFont="1" applyFill="1" applyBorder="1"/>
    <xf numFmtId="0" fontId="5" fillId="5" borderId="145" xfId="0" applyFont="1" applyFill="1" applyBorder="1"/>
    <xf numFmtId="0" fontId="5" fillId="5" borderId="112" xfId="0" applyFont="1" applyFill="1" applyBorder="1"/>
    <xf numFmtId="0" fontId="1" fillId="5" borderId="149" xfId="0" applyFont="1" applyFill="1" applyBorder="1"/>
    <xf numFmtId="0" fontId="5" fillId="5" borderId="95" xfId="0" applyFont="1" applyFill="1" applyBorder="1"/>
    <xf numFmtId="0" fontId="5" fillId="5" borderId="150" xfId="0" applyFont="1" applyFill="1" applyBorder="1"/>
    <xf numFmtId="0" fontId="5" fillId="5" borderId="151" xfId="0" applyFont="1" applyFill="1" applyBorder="1"/>
    <xf numFmtId="49" fontId="12" fillId="5" borderId="114" xfId="0" applyNumberFormat="1" applyFont="1" applyFill="1" applyBorder="1"/>
    <xf numFmtId="49" fontId="5" fillId="0" borderId="74" xfId="0" applyNumberFormat="1" applyFont="1" applyBorder="1"/>
    <xf numFmtId="0" fontId="5" fillId="0" borderId="8" xfId="0" applyFont="1" applyBorder="1"/>
    <xf numFmtId="167" fontId="5" fillId="7" borderId="8" xfId="0" applyNumberFormat="1" applyFont="1" applyFill="1" applyBorder="1" applyAlignment="1">
      <alignment horizontal="left"/>
    </xf>
    <xf numFmtId="49" fontId="5" fillId="5" borderId="8" xfId="0" applyNumberFormat="1" applyFont="1" applyFill="1" applyBorder="1" applyAlignment="1">
      <alignment horizontal="center"/>
    </xf>
    <xf numFmtId="2" fontId="5" fillId="7" borderId="8" xfId="0" applyNumberFormat="1" applyFont="1" applyFill="1" applyBorder="1"/>
    <xf numFmtId="49" fontId="5" fillId="0" borderId="8" xfId="0" applyNumberFormat="1" applyFont="1" applyBorder="1"/>
    <xf numFmtId="0" fontId="5" fillId="0" borderId="75" xfId="0" applyFont="1" applyBorder="1"/>
    <xf numFmtId="49" fontId="5" fillId="0" borderId="157" xfId="0" applyNumberFormat="1" applyFont="1" applyBorder="1"/>
    <xf numFmtId="0" fontId="5" fillId="0" borderId="158" xfId="0" applyFont="1" applyBorder="1"/>
    <xf numFmtId="49" fontId="5" fillId="0" borderId="159" xfId="0" applyNumberFormat="1" applyFont="1" applyBorder="1"/>
    <xf numFmtId="0" fontId="5" fillId="0" borderId="160" xfId="0" applyFont="1" applyBorder="1"/>
    <xf numFmtId="167" fontId="5" fillId="7" borderId="82" xfId="0" applyNumberFormat="1" applyFont="1" applyFill="1" applyBorder="1" applyAlignment="1">
      <alignment horizontal="left"/>
    </xf>
    <xf numFmtId="49" fontId="5" fillId="5" borderId="82" xfId="0" applyNumberFormat="1" applyFont="1" applyFill="1" applyBorder="1" applyAlignment="1">
      <alignment horizontal="center"/>
    </xf>
    <xf numFmtId="4" fontId="5" fillId="7" borderId="82" xfId="0" applyNumberFormat="1" applyFont="1" applyFill="1" applyBorder="1"/>
    <xf numFmtId="2" fontId="5" fillId="7" borderId="82" xfId="0" applyNumberFormat="1" applyFont="1" applyFill="1" applyBorder="1"/>
    <xf numFmtId="49" fontId="5" fillId="0" borderId="82" xfId="0" applyNumberFormat="1" applyFont="1" applyBorder="1"/>
    <xf numFmtId="0" fontId="5" fillId="0" borderId="83" xfId="0" applyFont="1" applyBorder="1"/>
    <xf numFmtId="0" fontId="5" fillId="4" borderId="85" xfId="0" applyFont="1" applyFill="1" applyBorder="1"/>
    <xf numFmtId="0" fontId="5" fillId="4" borderId="86" xfId="0" applyFont="1" applyFill="1" applyBorder="1"/>
    <xf numFmtId="0" fontId="5" fillId="4" borderId="93" xfId="0" applyFont="1" applyFill="1" applyBorder="1"/>
    <xf numFmtId="0" fontId="5" fillId="0" borderId="50" xfId="0" applyFont="1" applyBorder="1"/>
    <xf numFmtId="0" fontId="5" fillId="0" borderId="51" xfId="0" applyFont="1" applyBorder="1"/>
    <xf numFmtId="49" fontId="5" fillId="0" borderId="161" xfId="0" applyNumberFormat="1" applyFont="1" applyBorder="1" applyAlignment="1">
      <alignment horizontal="right"/>
    </xf>
    <xf numFmtId="2" fontId="5" fillId="0" borderId="162" xfId="0" applyNumberFormat="1" applyFont="1" applyBorder="1"/>
    <xf numFmtId="49" fontId="5" fillId="0" borderId="163" xfId="0" applyNumberFormat="1" applyFont="1" applyBorder="1"/>
    <xf numFmtId="0" fontId="5" fillId="0" borderId="52" xfId="0" applyFont="1" applyBorder="1"/>
    <xf numFmtId="0" fontId="5" fillId="0" borderId="89" xfId="0" applyFont="1" applyBorder="1" applyAlignment="1">
      <alignment horizontal="center"/>
    </xf>
    <xf numFmtId="0" fontId="5" fillId="0" borderId="159" xfId="0" applyFont="1" applyBorder="1"/>
    <xf numFmtId="0" fontId="5" fillId="0" borderId="165" xfId="0" applyFont="1" applyBorder="1"/>
    <xf numFmtId="49" fontId="5" fillId="0" borderId="160" xfId="0" applyNumberFormat="1" applyFont="1" applyBorder="1" applyAlignment="1">
      <alignment horizontal="right"/>
    </xf>
    <xf numFmtId="49" fontId="5" fillId="0" borderId="166" xfId="0" applyNumberFormat="1" applyFont="1" applyBorder="1"/>
    <xf numFmtId="0" fontId="5" fillId="0" borderId="167" xfId="0" applyFont="1" applyBorder="1"/>
    <xf numFmtId="0" fontId="5" fillId="4" borderId="144" xfId="0" applyFont="1" applyFill="1" applyBorder="1"/>
    <xf numFmtId="0" fontId="5" fillId="4" borderId="94" xfId="0" applyFont="1" applyFill="1" applyBorder="1"/>
    <xf numFmtId="0" fontId="5" fillId="4" borderId="94" xfId="0" applyFont="1" applyFill="1" applyBorder="1" applyAlignment="1">
      <alignment horizontal="right"/>
    </xf>
    <xf numFmtId="0" fontId="5" fillId="4" borderId="95" xfId="0" applyFont="1" applyFill="1" applyBorder="1"/>
    <xf numFmtId="0" fontId="5" fillId="4" borderId="49" xfId="0" applyFont="1" applyFill="1" applyBorder="1"/>
    <xf numFmtId="49" fontId="5" fillId="0" borderId="50" xfId="0" applyNumberFormat="1" applyFont="1" applyBorder="1"/>
    <xf numFmtId="0" fontId="5" fillId="0" borderId="161" xfId="0" applyFont="1" applyBorder="1"/>
    <xf numFmtId="2" fontId="5" fillId="7" borderId="162" xfId="0" applyNumberFormat="1" applyFont="1" applyFill="1" applyBorder="1"/>
    <xf numFmtId="49" fontId="5" fillId="5" borderId="162" xfId="0" applyNumberFormat="1" applyFont="1" applyFill="1" applyBorder="1" applyAlignment="1">
      <alignment horizontal="center"/>
    </xf>
    <xf numFmtId="49" fontId="5" fillId="0" borderId="162" xfId="0" applyNumberFormat="1" applyFont="1" applyBorder="1"/>
    <xf numFmtId="10" fontId="5" fillId="7" borderId="162" xfId="0" applyNumberFormat="1" applyFont="1" applyFill="1" applyBorder="1" applyAlignment="1">
      <alignment horizontal="center"/>
    </xf>
    <xf numFmtId="2" fontId="5" fillId="7" borderId="82" xfId="0" applyNumberFormat="1" applyFont="1" applyFill="1" applyBorder="1" applyAlignment="1">
      <alignment horizontal="center"/>
    </xf>
    <xf numFmtId="0" fontId="5" fillId="4" borderId="94" xfId="0" applyFont="1" applyFill="1" applyBorder="1" applyAlignment="1">
      <alignment horizontal="center"/>
    </xf>
    <xf numFmtId="0" fontId="1" fillId="10" borderId="44" xfId="0" applyFont="1" applyFill="1" applyBorder="1" applyAlignment="1">
      <alignment horizontal="left"/>
    </xf>
    <xf numFmtId="4" fontId="5" fillId="7" borderId="162" xfId="0" applyNumberFormat="1" applyFont="1" applyFill="1" applyBorder="1"/>
    <xf numFmtId="168" fontId="5" fillId="7" borderId="162" xfId="0" applyNumberFormat="1" applyFont="1" applyFill="1" applyBorder="1"/>
    <xf numFmtId="4" fontId="5" fillId="7" borderId="8" xfId="0" applyNumberFormat="1" applyFont="1" applyFill="1" applyBorder="1"/>
    <xf numFmtId="49" fontId="5" fillId="0" borderId="168" xfId="0" applyNumberFormat="1" applyFont="1" applyBorder="1"/>
    <xf numFmtId="0" fontId="5" fillId="0" borderId="169" xfId="0" applyFont="1" applyBorder="1"/>
    <xf numFmtId="10" fontId="5" fillId="7" borderId="8" xfId="0" applyNumberFormat="1" applyFont="1" applyFill="1" applyBorder="1"/>
    <xf numFmtId="3" fontId="5" fillId="7" borderId="82" xfId="0" applyNumberFormat="1" applyFont="1" applyFill="1" applyBorder="1"/>
    <xf numFmtId="10" fontId="5" fillId="7" borderId="82" xfId="0" applyNumberFormat="1" applyFont="1" applyFill="1" applyBorder="1"/>
    <xf numFmtId="3" fontId="5" fillId="4" borderId="94" xfId="0" applyNumberFormat="1" applyFont="1" applyFill="1" applyBorder="1"/>
    <xf numFmtId="10" fontId="5" fillId="4" borderId="94" xfId="0" applyNumberFormat="1" applyFont="1" applyFill="1" applyBorder="1"/>
    <xf numFmtId="0" fontId="5" fillId="10" borderId="108" xfId="0" applyFont="1" applyFill="1" applyBorder="1"/>
    <xf numFmtId="1" fontId="12" fillId="5" borderId="170" xfId="0" applyNumberFormat="1" applyFont="1" applyFill="1" applyBorder="1" applyAlignment="1">
      <alignment horizontal="center"/>
    </xf>
    <xf numFmtId="1" fontId="12" fillId="5" borderId="171" xfId="0" applyNumberFormat="1" applyFont="1" applyFill="1" applyBorder="1" applyAlignment="1">
      <alignment horizontal="center"/>
    </xf>
    <xf numFmtId="49" fontId="12" fillId="5" borderId="171" xfId="0" applyNumberFormat="1" applyFont="1" applyFill="1" applyBorder="1" applyAlignment="1">
      <alignment horizontal="center"/>
    </xf>
    <xf numFmtId="49" fontId="12" fillId="5" borderId="174" xfId="0" applyNumberFormat="1" applyFont="1" applyFill="1" applyBorder="1"/>
    <xf numFmtId="0" fontId="1" fillId="10" borderId="143" xfId="0" applyFont="1" applyFill="1" applyBorder="1"/>
    <xf numFmtId="0" fontId="12" fillId="7" borderId="71" xfId="0" applyFont="1" applyFill="1" applyBorder="1" applyAlignment="1">
      <alignment horizontal="center"/>
    </xf>
    <xf numFmtId="0" fontId="12" fillId="7" borderId="72" xfId="0" applyFont="1" applyFill="1" applyBorder="1" applyAlignment="1">
      <alignment horizontal="center"/>
    </xf>
    <xf numFmtId="10" fontId="12" fillId="7" borderId="81" xfId="0" applyNumberFormat="1" applyFont="1" applyFill="1" applyBorder="1" applyAlignment="1">
      <alignment horizontal="center"/>
    </xf>
    <xf numFmtId="10" fontId="12" fillId="7" borderId="82" xfId="0" applyNumberFormat="1" applyFont="1" applyFill="1" applyBorder="1" applyAlignment="1">
      <alignment horizontal="center"/>
    </xf>
    <xf numFmtId="0" fontId="1" fillId="10" borderId="94" xfId="0" applyFont="1" applyFill="1" applyBorder="1"/>
    <xf numFmtId="0" fontId="1" fillId="10" borderId="180" xfId="0" applyFont="1" applyFill="1" applyBorder="1"/>
    <xf numFmtId="0" fontId="1" fillId="10" borderId="181" xfId="0" applyFont="1" applyFill="1" applyBorder="1"/>
    <xf numFmtId="49" fontId="2" fillId="0" borderId="4" xfId="0" applyNumberFormat="1" applyFont="1" applyBorder="1" applyAlignment="1">
      <alignment horizontal="center"/>
    </xf>
    <xf numFmtId="0" fontId="0" fillId="0" borderId="0" xfId="0"/>
    <xf numFmtId="49" fontId="3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5" fillId="2" borderId="14" xfId="0" applyFont="1" applyFill="1" applyBorder="1" applyAlignment="1">
      <alignment horizontal="right" wrapText="1"/>
    </xf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21" xfId="0" applyFont="1" applyBorder="1"/>
    <xf numFmtId="0" fontId="4" fillId="0" borderId="20" xfId="0" applyFont="1" applyBorder="1"/>
    <xf numFmtId="0" fontId="4" fillId="0" borderId="22" xfId="0" applyFont="1" applyBorder="1"/>
    <xf numFmtId="49" fontId="11" fillId="5" borderId="55" xfId="0" applyNumberFormat="1" applyFont="1" applyFill="1" applyBorder="1" applyAlignment="1">
      <alignment horizontal="center" wrapText="1"/>
    </xf>
    <xf numFmtId="0" fontId="4" fillId="0" borderId="63" xfId="0" applyFont="1" applyBorder="1"/>
    <xf numFmtId="0" fontId="4" fillId="0" borderId="69" xfId="0" applyFont="1" applyBorder="1"/>
    <xf numFmtId="49" fontId="11" fillId="6" borderId="59" xfId="0" applyNumberFormat="1" applyFont="1" applyFill="1" applyBorder="1" applyAlignment="1">
      <alignment horizontal="center" wrapText="1"/>
    </xf>
    <xf numFmtId="0" fontId="4" fillId="0" borderId="65" xfId="0" applyFont="1" applyBorder="1"/>
    <xf numFmtId="49" fontId="11" fillId="6" borderId="60" xfId="0" applyNumberFormat="1" applyFont="1" applyFill="1" applyBorder="1" applyAlignment="1">
      <alignment horizontal="center" wrapText="1"/>
    </xf>
    <xf numFmtId="0" fontId="4" fillId="0" borderId="66" xfId="0" applyFont="1" applyBorder="1"/>
    <xf numFmtId="49" fontId="11" fillId="6" borderId="58" xfId="0" applyNumberFormat="1" applyFont="1" applyFill="1" applyBorder="1" applyAlignment="1">
      <alignment horizontal="center" wrapText="1"/>
    </xf>
    <xf numFmtId="0" fontId="4" fillId="0" borderId="64" xfId="0" applyFont="1" applyBorder="1"/>
    <xf numFmtId="0" fontId="11" fillId="5" borderId="53" xfId="0" applyFont="1" applyFill="1" applyBorder="1" applyAlignment="1">
      <alignment horizontal="center" wrapText="1"/>
    </xf>
    <xf numFmtId="0" fontId="4" fillId="0" borderId="61" xfId="0" applyFont="1" applyBorder="1"/>
    <xf numFmtId="0" fontId="4" fillId="0" borderId="70" xfId="0" applyFont="1" applyBorder="1"/>
    <xf numFmtId="49" fontId="11" fillId="5" borderId="54" xfId="0" applyNumberFormat="1" applyFont="1" applyFill="1" applyBorder="1" applyAlignment="1">
      <alignment horizontal="center" wrapText="1"/>
    </xf>
    <xf numFmtId="0" fontId="4" fillId="0" borderId="62" xfId="0" applyFont="1" applyBorder="1"/>
    <xf numFmtId="0" fontId="4" fillId="0" borderId="67" xfId="0" applyFont="1" applyBorder="1"/>
    <xf numFmtId="49" fontId="10" fillId="4" borderId="45" xfId="0" applyNumberFormat="1" applyFont="1" applyFill="1" applyBorder="1" applyAlignment="1">
      <alignment horizontal="left"/>
    </xf>
    <xf numFmtId="0" fontId="4" fillId="0" borderId="46" xfId="0" applyFont="1" applyBorder="1"/>
    <xf numFmtId="0" fontId="4" fillId="0" borderId="47" xfId="0" applyFont="1" applyBorder="1"/>
    <xf numFmtId="49" fontId="11" fillId="5" borderId="50" xfId="0" applyNumberFormat="1" applyFont="1" applyFill="1" applyBorder="1" applyAlignment="1">
      <alignment horizontal="center"/>
    </xf>
    <xf numFmtId="0" fontId="4" fillId="0" borderId="51" xfId="0" applyFont="1" applyBorder="1"/>
    <xf numFmtId="0" fontId="4" fillId="0" borderId="52" xfId="0" applyFont="1" applyBorder="1"/>
    <xf numFmtId="0" fontId="4" fillId="0" borderId="68" xfId="0" applyFont="1" applyBorder="1"/>
    <xf numFmtId="49" fontId="1" fillId="6" borderId="54" xfId="0" applyNumberFormat="1" applyFont="1" applyFill="1" applyBorder="1" applyAlignment="1">
      <alignment horizontal="center" wrapText="1"/>
    </xf>
    <xf numFmtId="49" fontId="1" fillId="6" borderId="57" xfId="0" applyNumberFormat="1" applyFont="1" applyFill="1" applyBorder="1" applyAlignment="1">
      <alignment horizontal="center" vertical="center"/>
    </xf>
    <xf numFmtId="49" fontId="1" fillId="6" borderId="55" xfId="0" applyNumberFormat="1" applyFont="1" applyFill="1" applyBorder="1" applyAlignment="1">
      <alignment horizontal="center" vertical="center"/>
    </xf>
    <xf numFmtId="0" fontId="4" fillId="0" borderId="128" xfId="0" applyFont="1" applyBorder="1"/>
    <xf numFmtId="0" fontId="4" fillId="0" borderId="129" xfId="0" applyFont="1" applyBorder="1"/>
    <xf numFmtId="49" fontId="11" fillId="9" borderId="60" xfId="0" applyNumberFormat="1" applyFont="1" applyFill="1" applyBorder="1" applyAlignment="1">
      <alignment horizontal="center" wrapText="1"/>
    </xf>
    <xf numFmtId="49" fontId="11" fillId="6" borderId="54" xfId="0" applyNumberFormat="1" applyFont="1" applyFill="1" applyBorder="1" applyAlignment="1">
      <alignment horizontal="center" wrapText="1"/>
    </xf>
    <xf numFmtId="49" fontId="11" fillId="6" borderId="57" xfId="0" applyNumberFormat="1" applyFont="1" applyFill="1" applyBorder="1" applyAlignment="1">
      <alignment horizontal="center" wrapText="1"/>
    </xf>
    <xf numFmtId="49" fontId="11" fillId="9" borderId="59" xfId="0" applyNumberFormat="1" applyFont="1" applyFill="1" applyBorder="1" applyAlignment="1">
      <alignment horizontal="center" wrapText="1"/>
    </xf>
    <xf numFmtId="49" fontId="11" fillId="9" borderId="57" xfId="0" applyNumberFormat="1" applyFont="1" applyFill="1" applyBorder="1" applyAlignment="1">
      <alignment horizontal="center" wrapText="1"/>
    </xf>
    <xf numFmtId="49" fontId="11" fillId="6" borderId="55" xfId="0" applyNumberFormat="1" applyFont="1" applyFill="1" applyBorder="1" applyAlignment="1">
      <alignment horizontal="center" wrapText="1"/>
    </xf>
    <xf numFmtId="49" fontId="5" fillId="4" borderId="103" xfId="0" applyNumberFormat="1" applyFont="1" applyFill="1" applyBorder="1" applyAlignment="1">
      <alignment horizontal="center"/>
    </xf>
    <xf numFmtId="0" fontId="4" fillId="0" borderId="104" xfId="0" applyFont="1" applyBorder="1"/>
    <xf numFmtId="0" fontId="4" fillId="0" borderId="105" xfId="0" applyFont="1" applyBorder="1"/>
    <xf numFmtId="49" fontId="7" fillId="4" borderId="99" xfId="0" applyNumberFormat="1" applyFont="1" applyFill="1" applyBorder="1" applyAlignment="1">
      <alignment horizontal="center"/>
    </xf>
    <xf numFmtId="0" fontId="4" fillId="0" borderId="100" xfId="0" applyFont="1" applyBorder="1"/>
    <xf numFmtId="0" fontId="4" fillId="0" borderId="101" xfId="0" applyFont="1" applyBorder="1"/>
    <xf numFmtId="0" fontId="7" fillId="8" borderId="103" xfId="0" applyFont="1" applyFill="1" applyBorder="1" applyAlignment="1">
      <alignment horizontal="center"/>
    </xf>
    <xf numFmtId="49" fontId="11" fillId="5" borderId="106" xfId="0" applyNumberFormat="1" applyFont="1" applyFill="1" applyBorder="1" applyAlignment="1">
      <alignment horizontal="center" vertical="center" wrapText="1"/>
    </xf>
    <xf numFmtId="0" fontId="4" fillId="0" borderId="13" xfId="0" applyFont="1" applyBorder="1"/>
    <xf numFmtId="0" fontId="4" fillId="0" borderId="107" xfId="0" applyFont="1" applyBorder="1"/>
    <xf numFmtId="0" fontId="4" fillId="0" borderId="109" xfId="0" applyFont="1" applyBorder="1"/>
    <xf numFmtId="0" fontId="4" fillId="0" borderId="11" xfId="0" applyFont="1" applyBorder="1"/>
    <xf numFmtId="0" fontId="4" fillId="0" borderId="110" xfId="0" applyFont="1" applyBorder="1"/>
    <xf numFmtId="49" fontId="11" fillId="5" borderId="106" xfId="0" applyNumberFormat="1" applyFont="1" applyFill="1" applyBorder="1" applyAlignment="1">
      <alignment horizontal="center" wrapText="1"/>
    </xf>
    <xf numFmtId="49" fontId="11" fillId="9" borderId="55" xfId="0" applyNumberFormat="1" applyFont="1" applyFill="1" applyBorder="1" applyAlignment="1">
      <alignment horizontal="center" wrapText="1"/>
    </xf>
    <xf numFmtId="0" fontId="4" fillId="0" borderId="132" xfId="0" applyFont="1" applyBorder="1"/>
    <xf numFmtId="0" fontId="12" fillId="7" borderId="177" xfId="0" applyFont="1" applyFill="1" applyBorder="1" applyAlignment="1">
      <alignment horizontal="center" vertical="center"/>
    </xf>
    <xf numFmtId="10" fontId="12" fillId="7" borderId="166" xfId="0" applyNumberFormat="1" applyFont="1" applyFill="1" applyBorder="1" applyAlignment="1">
      <alignment horizontal="center"/>
    </xf>
    <xf numFmtId="0" fontId="4" fillId="0" borderId="160" xfId="0" applyFont="1" applyBorder="1"/>
    <xf numFmtId="0" fontId="1" fillId="10" borderId="178" xfId="0" applyFont="1" applyFill="1" applyBorder="1" applyAlignment="1">
      <alignment horizontal="left"/>
    </xf>
    <xf numFmtId="0" fontId="4" fillId="0" borderId="138" xfId="0" applyFont="1" applyBorder="1"/>
    <xf numFmtId="0" fontId="4" fillId="0" borderId="179" xfId="0" applyFont="1" applyBorder="1"/>
    <xf numFmtId="49" fontId="5" fillId="0" borderId="103" xfId="0" applyNumberFormat="1" applyFont="1" applyBorder="1" applyAlignment="1">
      <alignment horizontal="center"/>
    </xf>
    <xf numFmtId="0" fontId="4" fillId="0" borderId="164" xfId="0" applyFont="1" applyBorder="1"/>
    <xf numFmtId="49" fontId="10" fillId="4" borderId="141" xfId="0" applyNumberFormat="1" applyFont="1" applyFill="1" applyBorder="1" applyAlignment="1">
      <alignment horizontal="left"/>
    </xf>
    <xf numFmtId="0" fontId="12" fillId="7" borderId="175" xfId="0" applyFont="1" applyFill="1" applyBorder="1" applyAlignment="1">
      <alignment horizontal="center"/>
    </xf>
    <xf numFmtId="0" fontId="4" fillId="0" borderId="176" xfId="0" applyFont="1" applyBorder="1"/>
    <xf numFmtId="1" fontId="12" fillId="5" borderId="172" xfId="0" applyNumberFormat="1" applyFont="1" applyFill="1" applyBorder="1" applyAlignment="1">
      <alignment horizontal="center"/>
    </xf>
    <xf numFmtId="0" fontId="4" fillId="0" borderId="173" xfId="0" applyFont="1" applyBorder="1"/>
    <xf numFmtId="49" fontId="7" fillId="4" borderId="137" xfId="0" applyNumberFormat="1" applyFont="1" applyFill="1" applyBorder="1" applyAlignment="1">
      <alignment horizontal="center"/>
    </xf>
    <xf numFmtId="0" fontId="4" fillId="0" borderId="139" xfId="0" applyFont="1" applyBorder="1"/>
    <xf numFmtId="0" fontId="7" fillId="4" borderId="141" xfId="0" applyFont="1" applyFill="1" applyBorder="1" applyAlignment="1">
      <alignment horizontal="center"/>
    </xf>
    <xf numFmtId="0" fontId="4" fillId="0" borderId="142" xfId="0" applyFont="1" applyBorder="1"/>
    <xf numFmtId="49" fontId="12" fillId="5" borderId="146" xfId="0" applyNumberFormat="1" applyFont="1" applyFill="1" applyBorder="1" applyAlignment="1">
      <alignment horizontal="center" wrapText="1"/>
    </xf>
    <xf numFmtId="0" fontId="4" fillId="0" borderId="147" xfId="0" applyFont="1" applyBorder="1"/>
    <xf numFmtId="0" fontId="4" fillId="0" borderId="152" xfId="0" applyFont="1" applyBorder="1"/>
    <xf numFmtId="0" fontId="4" fillId="0" borderId="153" xfId="0" applyFont="1" applyBorder="1"/>
    <xf numFmtId="49" fontId="12" fillId="5" borderId="148" xfId="0" applyNumberFormat="1" applyFont="1" applyFill="1" applyBorder="1" applyAlignment="1">
      <alignment horizontal="center" wrapText="1"/>
    </xf>
    <xf numFmtId="0" fontId="4" fillId="0" borderId="154" xfId="0" applyFont="1" applyBorder="1"/>
    <xf numFmtId="49" fontId="12" fillId="5" borderId="155" xfId="0" applyNumberFormat="1" applyFont="1" applyFill="1" applyBorder="1" applyAlignment="1">
      <alignment horizontal="center"/>
    </xf>
    <xf numFmtId="0" fontId="4" fillId="0" borderId="15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600" b="1" i="0">
                <a:solidFill>
                  <a:srgbClr val="000000"/>
                </a:solidFill>
                <a:latin typeface="Arial"/>
              </a:defRPr>
            </a:pPr>
            <a:r>
              <a:rPr lang="en-US" sz="1600" b="1" i="0">
                <a:solidFill>
                  <a:srgbClr val="000000"/>
                </a:solidFill>
                <a:latin typeface="Arial"/>
              </a:rPr>
              <a:t>Labor Mix</a:t>
            </a:r>
          </a:p>
        </c:rich>
      </c:tx>
      <c:layout>
        <c:manualLayout>
          <c:xMode val="edge"/>
          <c:yMode val="edge"/>
          <c:x val="0.436052"/>
          <c:y val="0"/>
        </c:manualLayout>
      </c:layout>
      <c:overlay val="0"/>
    </c:title>
    <c:autoTitleDeleted val="0"/>
    <c:view3D>
      <c:rotX val="50"/>
      <c:rotY val="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xMode val="edge"/>
          <c:yMode val="edge"/>
          <c:x val="0.33945799999999998"/>
          <c:y val="5.0000000000000001E-3"/>
          <c:w val="0.41879899999999998"/>
          <c:h val="0.90082099999999998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rgbClr val="4F81BD"/>
              </a:solidFill>
            </c:spPr>
            <c:extLst>
              <c:ext xmlns:c16="http://schemas.microsoft.com/office/drawing/2014/chart" uri="{C3380CC4-5D6E-409C-BE32-E72D297353CC}">
                <c16:uniqueId val="{00000001-007B-496D-A692-783EDB41B44E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</c:spPr>
            <c:extLst>
              <c:ext xmlns:c16="http://schemas.microsoft.com/office/drawing/2014/chart" uri="{C3380CC4-5D6E-409C-BE32-E72D297353CC}">
                <c16:uniqueId val="{00000003-007B-496D-A692-783EDB41B44E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</c:spPr>
            <c:extLst>
              <c:ext xmlns:c16="http://schemas.microsoft.com/office/drawing/2014/chart" uri="{C3380CC4-5D6E-409C-BE32-E72D297353CC}">
                <c16:uniqueId val="{00000005-007B-496D-A692-783EDB41B44E}"/>
              </c:ext>
            </c:extLst>
          </c:dPt>
          <c:cat>
            <c:strRef>
              <c:f>'Summary Report'!$J$20:$J$22</c:f>
              <c:strCache>
                <c:ptCount val="3"/>
                <c:pt idx="0">
                  <c:v>Percent Competitive</c:v>
                </c:pt>
                <c:pt idx="1">
                  <c:v>Percent Maintenance </c:v>
                </c:pt>
                <c:pt idx="2">
                  <c:v>Percent Repair </c:v>
                </c:pt>
              </c:strCache>
            </c:strRef>
          </c:cat>
          <c:val>
            <c:numRef>
              <c:f>'Summary Report'!$I$20:$I$22</c:f>
              <c:numCache>
                <c:formatCode>0.00%</c:formatCode>
                <c:ptCount val="3"/>
                <c:pt idx="0">
                  <c:v>0.20574817518248179</c:v>
                </c:pt>
                <c:pt idx="1">
                  <c:v>0.20437956204379559</c:v>
                </c:pt>
                <c:pt idx="2">
                  <c:v>0.58987226277372262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07B-496D-A692-783EDB41B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0"/>
          <c:y val="0.79225400000000001"/>
        </c:manualLayout>
      </c:layout>
      <c:overlay val="0"/>
      <c:txPr>
        <a:bodyPr/>
        <a:lstStyle/>
        <a:p>
          <a:pPr lvl="0">
            <a:defRPr sz="800" b="0" i="0">
              <a:solidFill>
                <a:srgbClr val="000000"/>
              </a:solidFill>
              <a:latin typeface="Arial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352425</xdr:colOff>
      <xdr:row>1</xdr:row>
      <xdr:rowOff>47625</xdr:rowOff>
    </xdr:from>
    <xdr:ext cx="2095500" cy="781050"/>
    <xdr:pic>
      <xdr:nvPicPr>
        <xdr:cNvPr id="2" name="image1.jpg" descr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381000</xdr:colOff>
      <xdr:row>32</xdr:row>
      <xdr:rowOff>66675</xdr:rowOff>
    </xdr:from>
    <xdr:ext cx="4257675" cy="16002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workbookViewId="0"/>
  </sheetViews>
  <sheetFormatPr defaultColWidth="12.5703125" defaultRowHeight="15" customHeight="1" x14ac:dyDescent="0.2"/>
  <cols>
    <col min="1" max="1" width="7.140625" customWidth="1"/>
    <col min="2" max="2" width="7.5703125" customWidth="1"/>
    <col min="3" max="3" width="7.140625" customWidth="1"/>
    <col min="4" max="5" width="7.42578125" customWidth="1"/>
    <col min="6" max="6" width="7.140625" customWidth="1"/>
    <col min="7" max="10" width="8.85546875" customWidth="1"/>
    <col min="11" max="11" width="14.140625" customWidth="1"/>
    <col min="12" max="26" width="8.85546875" customWidth="1"/>
  </cols>
  <sheetData>
    <row r="1" spans="1:26" ht="12.7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2.75" customHeight="1" x14ac:dyDescent="0.2">
      <c r="A2" s="5"/>
      <c r="B2" s="4"/>
      <c r="C2" s="4"/>
      <c r="D2" s="4"/>
      <c r="E2" s="4"/>
      <c r="F2" s="4"/>
      <c r="G2" s="4"/>
      <c r="H2" s="4"/>
      <c r="I2" s="4"/>
      <c r="J2" s="4"/>
      <c r="K2" s="6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 x14ac:dyDescent="0.2">
      <c r="A3" s="5"/>
      <c r="B3" s="4"/>
      <c r="C3" s="4"/>
      <c r="D3" s="4"/>
      <c r="E3" s="4"/>
      <c r="F3" s="4"/>
      <c r="G3" s="4"/>
      <c r="H3" s="4"/>
      <c r="I3" s="4"/>
      <c r="J3" s="4"/>
      <c r="K3" s="6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2.75" hidden="1" customHeight="1" x14ac:dyDescent="0.2">
      <c r="A4" s="5"/>
      <c r="B4" s="4"/>
      <c r="C4" s="4"/>
      <c r="D4" s="4"/>
      <c r="E4" s="4"/>
      <c r="F4" s="4"/>
      <c r="G4" s="4"/>
      <c r="H4" s="4"/>
      <c r="I4" s="4"/>
      <c r="J4" s="4"/>
      <c r="K4" s="6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2.7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2.75" customHeight="1" x14ac:dyDescent="0.2">
      <c r="A6" s="5"/>
      <c r="B6" s="4"/>
      <c r="C6" s="4"/>
      <c r="D6" s="4"/>
      <c r="E6" s="4"/>
      <c r="F6" s="4"/>
      <c r="G6" s="4"/>
      <c r="H6" s="4"/>
      <c r="I6" s="4"/>
      <c r="J6" s="4"/>
      <c r="K6" s="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2.7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6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44.25" customHeight="1" x14ac:dyDescent="0.6">
      <c r="A8" s="286" t="s">
        <v>0</v>
      </c>
      <c r="B8" s="287"/>
      <c r="C8" s="287"/>
      <c r="D8" s="287"/>
      <c r="E8" s="287"/>
      <c r="F8" s="287"/>
      <c r="G8" s="287"/>
      <c r="H8" s="287"/>
      <c r="I8" s="287"/>
      <c r="J8" s="287"/>
      <c r="K8" s="7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44.25" customHeight="1" x14ac:dyDescent="0.55000000000000004">
      <c r="A9" s="288" t="s">
        <v>1</v>
      </c>
      <c r="B9" s="287"/>
      <c r="C9" s="287"/>
      <c r="D9" s="287"/>
      <c r="E9" s="287"/>
      <c r="F9" s="287"/>
      <c r="G9" s="287"/>
      <c r="H9" s="287"/>
      <c r="I9" s="287"/>
      <c r="J9" s="289"/>
      <c r="K9" s="8">
        <f ca="1">TODAY()</f>
        <v>45542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2.75" customHeight="1" x14ac:dyDescent="0.2">
      <c r="A10" s="5"/>
      <c r="B10" s="4"/>
      <c r="C10" s="4"/>
      <c r="D10" s="4"/>
      <c r="E10" s="4"/>
      <c r="F10" s="4"/>
      <c r="G10" s="4"/>
      <c r="H10" s="4"/>
      <c r="I10" s="4"/>
      <c r="J10" s="4"/>
      <c r="K10" s="9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2.75" customHeight="1" x14ac:dyDescent="0.2">
      <c r="A11" s="5"/>
      <c r="B11" s="4"/>
      <c r="C11" s="4"/>
      <c r="D11" s="4"/>
      <c r="E11" s="4"/>
      <c r="F11" s="4"/>
      <c r="G11" s="4"/>
      <c r="H11" s="4"/>
      <c r="I11" s="4"/>
      <c r="J11" s="4"/>
      <c r="K11" s="6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2.75" customHeight="1" x14ac:dyDescent="0.2">
      <c r="A12" s="5"/>
      <c r="B12" s="4"/>
      <c r="C12" s="4"/>
      <c r="D12" s="4"/>
      <c r="E12" s="4"/>
      <c r="F12" s="4"/>
      <c r="G12" s="4"/>
      <c r="H12" s="4"/>
      <c r="I12" s="4"/>
      <c r="J12" s="4"/>
      <c r="K12" s="6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2.75" customHeight="1" x14ac:dyDescent="0.2">
      <c r="A13" s="5"/>
      <c r="B13" s="4"/>
      <c r="C13" s="4"/>
      <c r="D13" s="4"/>
      <c r="E13" s="4"/>
      <c r="F13" s="4"/>
      <c r="G13" s="4"/>
      <c r="H13" s="4"/>
      <c r="I13" s="4"/>
      <c r="J13" s="4"/>
      <c r="K13" s="6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2.75" customHeight="1" x14ac:dyDescent="0.2">
      <c r="A14" s="5"/>
      <c r="B14" s="4"/>
      <c r="C14" s="4"/>
      <c r="D14" s="4"/>
      <c r="E14" s="4"/>
      <c r="F14" s="4"/>
      <c r="G14" s="4"/>
      <c r="H14" s="4"/>
      <c r="I14" s="4"/>
      <c r="J14" s="4"/>
      <c r="K14" s="6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2.75" customHeight="1" x14ac:dyDescent="0.2">
      <c r="A15" s="5"/>
      <c r="B15" s="4"/>
      <c r="C15" s="4"/>
      <c r="D15" s="4"/>
      <c r="E15" s="4"/>
      <c r="F15" s="4"/>
      <c r="G15" s="4"/>
      <c r="H15" s="4"/>
      <c r="I15" s="4"/>
      <c r="J15" s="4"/>
      <c r="K15" s="6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2.75" customHeight="1" x14ac:dyDescent="0.2">
      <c r="A16" s="5"/>
      <c r="B16" s="4"/>
      <c r="C16" s="4"/>
      <c r="D16" s="4"/>
      <c r="E16" s="4"/>
      <c r="F16" s="4"/>
      <c r="G16" s="4"/>
      <c r="H16" s="4"/>
      <c r="I16" s="4"/>
      <c r="J16" s="4"/>
      <c r="K16" s="6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2.75" customHeight="1" x14ac:dyDescent="0.2">
      <c r="A17" s="5"/>
      <c r="B17" s="4"/>
      <c r="C17" s="4"/>
      <c r="D17" s="4"/>
      <c r="E17" s="4"/>
      <c r="F17" s="4"/>
      <c r="G17" s="4"/>
      <c r="H17" s="4"/>
      <c r="I17" s="4"/>
      <c r="J17" s="4"/>
      <c r="K17" s="6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2.75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6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2.75" customHeight="1" x14ac:dyDescent="0.2">
      <c r="A19" s="5"/>
      <c r="B19" s="4"/>
      <c r="C19" s="4"/>
      <c r="D19" s="4"/>
      <c r="E19" s="4"/>
      <c r="F19" s="4"/>
      <c r="G19" s="4"/>
      <c r="H19" s="4"/>
      <c r="I19" s="4"/>
      <c r="J19" s="4"/>
      <c r="K19" s="6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2.75" customHeight="1" x14ac:dyDescent="0.2">
      <c r="A20" s="5"/>
      <c r="B20" s="4"/>
      <c r="C20" s="4"/>
      <c r="D20" s="4"/>
      <c r="E20" s="4"/>
      <c r="F20" s="4"/>
      <c r="G20" s="4"/>
      <c r="H20" s="4"/>
      <c r="I20" s="4"/>
      <c r="J20" s="4"/>
      <c r="K20" s="6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23.25" customHeight="1" x14ac:dyDescent="0.35">
      <c r="A21" s="10" t="s">
        <v>2</v>
      </c>
      <c r="B21" s="11"/>
      <c r="C21" s="12"/>
      <c r="D21" s="12"/>
      <c r="E21" s="12"/>
      <c r="F21" s="4"/>
      <c r="G21" s="4"/>
      <c r="H21" s="4"/>
      <c r="I21" s="4"/>
      <c r="J21" s="4"/>
      <c r="K21" s="6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21" customHeight="1" x14ac:dyDescent="0.3">
      <c r="A22" s="13" t="s">
        <v>3</v>
      </c>
      <c r="B22" s="14"/>
      <c r="C22" s="14"/>
      <c r="D22" s="14"/>
      <c r="E22" s="14"/>
      <c r="F22" s="4"/>
      <c r="G22" s="4"/>
      <c r="H22" s="4"/>
      <c r="I22" s="4"/>
      <c r="J22" s="4"/>
      <c r="K22" s="6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20.25" customHeight="1" x14ac:dyDescent="0.3">
      <c r="A23" s="15"/>
      <c r="B23" s="4"/>
      <c r="C23" s="4"/>
      <c r="D23" s="4"/>
      <c r="E23" s="4"/>
      <c r="F23" s="4"/>
      <c r="G23" s="4"/>
      <c r="H23" s="4"/>
      <c r="I23" s="4"/>
      <c r="J23" s="4"/>
      <c r="K23" s="6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21" customHeight="1" x14ac:dyDescent="0.3">
      <c r="A24" s="16" t="s">
        <v>4</v>
      </c>
      <c r="B24" s="12"/>
      <c r="C24" s="12"/>
      <c r="D24" s="12"/>
      <c r="E24" s="12"/>
      <c r="F24" s="4"/>
      <c r="G24" s="4"/>
      <c r="H24" s="4"/>
      <c r="I24" s="4"/>
      <c r="J24" s="4"/>
      <c r="K24" s="6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21" customHeight="1" x14ac:dyDescent="0.3">
      <c r="A25" s="13" t="s">
        <v>5</v>
      </c>
      <c r="B25" s="14"/>
      <c r="C25" s="14"/>
      <c r="D25" s="14"/>
      <c r="E25" s="14"/>
      <c r="F25" s="4"/>
      <c r="G25" s="4"/>
      <c r="H25" s="4"/>
      <c r="I25" s="4"/>
      <c r="J25" s="4"/>
      <c r="K25" s="6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2.75" customHeight="1" x14ac:dyDescent="0.2">
      <c r="A26" s="5"/>
      <c r="B26" s="4"/>
      <c r="C26" s="4"/>
      <c r="D26" s="4"/>
      <c r="E26" s="4"/>
      <c r="F26" s="4"/>
      <c r="G26" s="4"/>
      <c r="H26" s="4"/>
      <c r="I26" s="4"/>
      <c r="J26" s="4"/>
      <c r="K26" s="6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21" customHeight="1" x14ac:dyDescent="0.3">
      <c r="A27" s="17">
        <v>447</v>
      </c>
      <c r="B27" s="12"/>
      <c r="C27" s="12"/>
      <c r="D27" s="12"/>
      <c r="E27" s="12"/>
      <c r="F27" s="4"/>
      <c r="G27" s="4"/>
      <c r="H27" s="4"/>
      <c r="I27" s="4"/>
      <c r="J27" s="4"/>
      <c r="K27" s="6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21" customHeight="1" x14ac:dyDescent="0.3">
      <c r="A28" s="13" t="s">
        <v>6</v>
      </c>
      <c r="B28" s="14"/>
      <c r="C28" s="14"/>
      <c r="D28" s="14"/>
      <c r="E28" s="14"/>
      <c r="F28" s="4"/>
      <c r="G28" s="4"/>
      <c r="H28" s="290"/>
      <c r="I28" s="291"/>
      <c r="J28" s="292"/>
      <c r="K28" s="6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2">
      <c r="A29" s="5"/>
      <c r="B29" s="4"/>
      <c r="C29" s="4"/>
      <c r="D29" s="4"/>
      <c r="E29" s="4"/>
      <c r="F29" s="4"/>
      <c r="G29" s="4"/>
      <c r="H29" s="293"/>
      <c r="I29" s="287"/>
      <c r="J29" s="294"/>
      <c r="K29" s="6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2.75" customHeight="1" x14ac:dyDescent="0.2">
      <c r="A30" s="5"/>
      <c r="B30" s="4"/>
      <c r="C30" s="4"/>
      <c r="D30" s="4"/>
      <c r="E30" s="4"/>
      <c r="F30" s="4"/>
      <c r="G30" s="4"/>
      <c r="H30" s="293"/>
      <c r="I30" s="287"/>
      <c r="J30" s="294"/>
      <c r="K30" s="6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2.75" customHeight="1" x14ac:dyDescent="0.2">
      <c r="A31" s="5"/>
      <c r="B31" s="4"/>
      <c r="C31" s="4"/>
      <c r="D31" s="4"/>
      <c r="E31" s="4"/>
      <c r="F31" s="4"/>
      <c r="G31" s="4"/>
      <c r="H31" s="293"/>
      <c r="I31" s="287"/>
      <c r="J31" s="294"/>
      <c r="K31" s="6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2.75" customHeight="1" x14ac:dyDescent="0.2">
      <c r="A32" s="18"/>
      <c r="B32" s="19"/>
      <c r="C32" s="19"/>
      <c r="D32" s="19"/>
      <c r="E32" s="19"/>
      <c r="F32" s="19"/>
      <c r="G32" s="19"/>
      <c r="H32" s="295"/>
      <c r="I32" s="296"/>
      <c r="J32" s="297"/>
      <c r="K32" s="2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2.7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2.7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2.7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2.7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2.7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2.7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2.7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2.7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2.7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2.7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2.7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3">
    <mergeCell ref="A8:J8"/>
    <mergeCell ref="A9:J9"/>
    <mergeCell ref="H28:J32"/>
  </mergeCells>
  <pageMargins left="1" right="1" top="1" bottom="2" header="0" footer="0"/>
  <pageSetup orientation="portrait"/>
  <headerFooter>
    <oddFooter>&amp;C000000&amp;P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tabSelected="1" topLeftCell="B1" workbookViewId="0"/>
  </sheetViews>
  <sheetFormatPr defaultColWidth="12.5703125" defaultRowHeight="15" customHeight="1" x14ac:dyDescent="0.2"/>
  <cols>
    <col min="1" max="1" width="8.85546875" hidden="1" customWidth="1"/>
    <col min="2" max="2" width="9.5703125" customWidth="1"/>
    <col min="3" max="3" width="17.85546875" customWidth="1"/>
    <col min="4" max="4" width="9.140625" customWidth="1"/>
    <col min="5" max="5" width="8.85546875" hidden="1" customWidth="1"/>
    <col min="6" max="26" width="8.85546875" customWidth="1"/>
  </cols>
  <sheetData>
    <row r="1" spans="1:26" ht="35.25" customHeight="1" x14ac:dyDescent="0.2">
      <c r="A1" s="21"/>
      <c r="B1" s="22" t="s">
        <v>7</v>
      </c>
      <c r="C1" s="23" t="s">
        <v>8</v>
      </c>
      <c r="D1" s="24"/>
      <c r="E1" s="2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3.5" customHeight="1" x14ac:dyDescent="0.2">
      <c r="A2" s="26"/>
      <c r="B2" s="27">
        <v>391</v>
      </c>
      <c r="C2" s="28">
        <v>40</v>
      </c>
      <c r="D2" s="29"/>
      <c r="E2" s="3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3.5" customHeight="1" x14ac:dyDescent="0.2">
      <c r="A3" s="26"/>
      <c r="B3" s="31">
        <v>887</v>
      </c>
      <c r="C3" s="32">
        <v>25</v>
      </c>
      <c r="D3" s="29"/>
      <c r="E3" s="30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3.5" customHeight="1" x14ac:dyDescent="0.2">
      <c r="A4" s="26"/>
      <c r="B4" s="31">
        <v>485</v>
      </c>
      <c r="C4" s="32">
        <v>26.65</v>
      </c>
      <c r="D4" s="29"/>
      <c r="E4" s="30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2">
      <c r="A5" s="26"/>
      <c r="B5" s="31">
        <v>350</v>
      </c>
      <c r="C5" s="32">
        <v>29.31</v>
      </c>
      <c r="D5" s="29"/>
      <c r="E5" s="30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3.5" customHeight="1" x14ac:dyDescent="0.2">
      <c r="A6" s="26"/>
      <c r="B6" s="31">
        <v>811</v>
      </c>
      <c r="C6" s="32">
        <v>44.77</v>
      </c>
      <c r="D6" s="29"/>
      <c r="E6" s="3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.5" customHeight="1" x14ac:dyDescent="0.2">
      <c r="A7" s="26"/>
      <c r="B7" s="31">
        <v>104</v>
      </c>
      <c r="C7" s="32">
        <v>53.3</v>
      </c>
      <c r="D7" s="33" t="s">
        <v>9</v>
      </c>
      <c r="E7" s="30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3.5" customHeight="1" x14ac:dyDescent="0.2">
      <c r="A8" s="26"/>
      <c r="B8" s="31">
        <v>399</v>
      </c>
      <c r="C8" s="32">
        <v>42.64</v>
      </c>
      <c r="D8" s="29"/>
      <c r="E8" s="3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3.5" customHeight="1" x14ac:dyDescent="0.2">
      <c r="A9" s="26"/>
      <c r="B9" s="31">
        <v>418</v>
      </c>
      <c r="C9" s="32">
        <v>27.72</v>
      </c>
      <c r="D9" s="29"/>
      <c r="E9" s="3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3.5" customHeight="1" x14ac:dyDescent="0.2">
      <c r="A10" s="26"/>
      <c r="B10" s="31">
        <v>300</v>
      </c>
      <c r="C10" s="32">
        <v>34.11</v>
      </c>
      <c r="D10" s="29"/>
      <c r="E10" s="3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3.5" customHeight="1" x14ac:dyDescent="0.2">
      <c r="A11" s="26"/>
      <c r="B11" s="31">
        <v>907</v>
      </c>
      <c r="C11" s="32">
        <v>28</v>
      </c>
      <c r="D11" s="29"/>
      <c r="E11" s="30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3.5" customHeight="1" x14ac:dyDescent="0.2">
      <c r="A12" s="26"/>
      <c r="B12" s="31">
        <v>762</v>
      </c>
      <c r="C12" s="32">
        <v>17</v>
      </c>
      <c r="D12" s="29"/>
      <c r="E12" s="3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3.5" customHeight="1" x14ac:dyDescent="0.2">
      <c r="A13" s="26"/>
      <c r="B13" s="31">
        <v>802</v>
      </c>
      <c r="C13" s="32">
        <v>16</v>
      </c>
      <c r="D13" s="29"/>
      <c r="E13" s="30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3.5" customHeight="1" x14ac:dyDescent="0.2">
      <c r="A14" s="26"/>
      <c r="B14" s="31">
        <v>803</v>
      </c>
      <c r="C14" s="32">
        <v>17</v>
      </c>
      <c r="D14" s="29"/>
      <c r="E14" s="30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3.5" customHeight="1" x14ac:dyDescent="0.2">
      <c r="A15" s="26"/>
      <c r="B15" s="31">
        <v>806</v>
      </c>
      <c r="C15" s="32">
        <v>16</v>
      </c>
      <c r="D15" s="29"/>
      <c r="E15" s="30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3.5" customHeight="1" x14ac:dyDescent="0.2">
      <c r="A16" s="26"/>
      <c r="B16" s="31">
        <v>892</v>
      </c>
      <c r="C16" s="32">
        <v>17</v>
      </c>
      <c r="D16" s="29"/>
      <c r="E16" s="30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3.5" customHeight="1" x14ac:dyDescent="0.2">
      <c r="A17" s="26"/>
      <c r="B17" s="31">
        <v>896</v>
      </c>
      <c r="C17" s="34">
        <v>13</v>
      </c>
      <c r="D17" s="29"/>
      <c r="E17" s="30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3.5" customHeight="1" x14ac:dyDescent="0.2">
      <c r="A18" s="26"/>
      <c r="B18" s="31">
        <v>897</v>
      </c>
      <c r="C18" s="34">
        <v>17</v>
      </c>
      <c r="D18" s="29"/>
      <c r="E18" s="30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3.5" customHeight="1" x14ac:dyDescent="0.2">
      <c r="A19" s="26"/>
      <c r="B19" s="31">
        <v>893</v>
      </c>
      <c r="C19" s="34">
        <v>17</v>
      </c>
      <c r="D19" s="29"/>
      <c r="E19" s="30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3.5" customHeight="1" x14ac:dyDescent="0.2">
      <c r="A20" s="26"/>
      <c r="B20" s="31">
        <v>902</v>
      </c>
      <c r="C20" s="34">
        <v>13</v>
      </c>
      <c r="D20" s="29"/>
      <c r="E20" s="30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3.5" customHeight="1" x14ac:dyDescent="0.2">
      <c r="A21" s="26"/>
      <c r="B21" s="31">
        <v>925</v>
      </c>
      <c r="C21" s="34">
        <v>13</v>
      </c>
      <c r="D21" s="29"/>
      <c r="E21" s="30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3.5" customHeight="1" x14ac:dyDescent="0.2">
      <c r="A22" s="26"/>
      <c r="B22" s="31">
        <v>926</v>
      </c>
      <c r="C22" s="34">
        <v>13</v>
      </c>
      <c r="D22" s="29"/>
      <c r="E22" s="30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3.5" customHeight="1" x14ac:dyDescent="0.2">
      <c r="A23" s="26"/>
      <c r="B23" s="31">
        <v>912</v>
      </c>
      <c r="C23" s="34">
        <v>17</v>
      </c>
      <c r="D23" s="29"/>
      <c r="E23" s="30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3.5" customHeight="1" x14ac:dyDescent="0.2">
      <c r="A24" s="26"/>
      <c r="B24" s="31">
        <v>898</v>
      </c>
      <c r="C24" s="34">
        <v>17</v>
      </c>
      <c r="D24" s="29"/>
      <c r="E24" s="30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3.5" customHeight="1" x14ac:dyDescent="0.2">
      <c r="A25" s="26"/>
      <c r="B25" s="31">
        <v>196</v>
      </c>
      <c r="C25" s="34">
        <v>20</v>
      </c>
      <c r="D25" s="29"/>
      <c r="E25" s="30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3.5" customHeight="1" x14ac:dyDescent="0.2">
      <c r="A26" s="26"/>
      <c r="B26" s="31">
        <v>908</v>
      </c>
      <c r="C26" s="34">
        <v>13</v>
      </c>
      <c r="D26" s="29"/>
      <c r="E26" s="30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3.5" customHeight="1" x14ac:dyDescent="0.2">
      <c r="A27" s="26"/>
      <c r="B27" s="31"/>
      <c r="C27" s="34"/>
      <c r="D27" s="29"/>
      <c r="E27" s="30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3.5" customHeight="1" x14ac:dyDescent="0.2">
      <c r="A28" s="26"/>
      <c r="B28" s="31"/>
      <c r="C28" s="34"/>
      <c r="D28" s="29"/>
      <c r="E28" s="30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2">
      <c r="A29" s="26"/>
      <c r="B29" s="31"/>
      <c r="C29" s="34"/>
      <c r="D29" s="29"/>
      <c r="E29" s="30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2">
      <c r="A30" s="26"/>
      <c r="B30" s="31"/>
      <c r="C30" s="34"/>
      <c r="D30" s="29"/>
      <c r="E30" s="30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2">
      <c r="A31" s="26"/>
      <c r="B31" s="31"/>
      <c r="C31" s="34"/>
      <c r="D31" s="29"/>
      <c r="E31" s="30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2">
      <c r="A32" s="26"/>
      <c r="B32" s="35"/>
      <c r="C32" s="36"/>
      <c r="D32" s="29"/>
      <c r="E32" s="30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2">
      <c r="A33" s="26"/>
      <c r="B33" s="35"/>
      <c r="C33" s="36"/>
      <c r="D33" s="29"/>
      <c r="E33" s="3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2">
      <c r="A34" s="26"/>
      <c r="B34" s="35"/>
      <c r="C34" s="36"/>
      <c r="D34" s="29"/>
      <c r="E34" s="30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2">
      <c r="A35" s="26"/>
      <c r="B35" s="35"/>
      <c r="C35" s="36"/>
      <c r="D35" s="29"/>
      <c r="E35" s="3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 x14ac:dyDescent="0.2">
      <c r="A36" s="26"/>
      <c r="B36" s="35"/>
      <c r="C36" s="36"/>
      <c r="D36" s="29"/>
      <c r="E36" s="3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 x14ac:dyDescent="0.2">
      <c r="A37" s="26"/>
      <c r="B37" s="35"/>
      <c r="C37" s="36"/>
      <c r="D37" s="29"/>
      <c r="E37" s="3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2">
      <c r="A38" s="26"/>
      <c r="B38" s="35"/>
      <c r="C38" s="36"/>
      <c r="D38" s="29"/>
      <c r="E38" s="3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2">
      <c r="A39" s="26"/>
      <c r="B39" s="35"/>
      <c r="C39" s="36"/>
      <c r="D39" s="29"/>
      <c r="E39" s="3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2">
      <c r="A40" s="26"/>
      <c r="B40" s="35"/>
      <c r="C40" s="36"/>
      <c r="D40" s="29"/>
      <c r="E40" s="3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2">
      <c r="A41" s="26"/>
      <c r="B41" s="35"/>
      <c r="C41" s="36"/>
      <c r="D41" s="29"/>
      <c r="E41" s="3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2">
      <c r="A42" s="26"/>
      <c r="B42" s="35"/>
      <c r="C42" s="36"/>
      <c r="D42" s="29"/>
      <c r="E42" s="3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2">
      <c r="A43" s="26"/>
      <c r="B43" s="35"/>
      <c r="C43" s="36"/>
      <c r="D43" s="29"/>
      <c r="E43" s="3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3.5" customHeight="1" x14ac:dyDescent="0.2">
      <c r="A44" s="26"/>
      <c r="B44" s="35"/>
      <c r="C44" s="36"/>
      <c r="D44" s="29"/>
      <c r="E44" s="3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3.5" customHeight="1" x14ac:dyDescent="0.2">
      <c r="A45" s="26"/>
      <c r="B45" s="35"/>
      <c r="C45" s="36"/>
      <c r="D45" s="29"/>
      <c r="E45" s="3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3.5" customHeight="1" x14ac:dyDescent="0.2">
      <c r="A46" s="26"/>
      <c r="B46" s="35"/>
      <c r="C46" s="36"/>
      <c r="D46" s="29"/>
      <c r="E46" s="3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3.5" customHeight="1" x14ac:dyDescent="0.2">
      <c r="A47" s="26"/>
      <c r="B47" s="35"/>
      <c r="C47" s="36"/>
      <c r="D47" s="29"/>
      <c r="E47" s="3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3.5" customHeight="1" x14ac:dyDescent="0.2">
      <c r="A48" s="26"/>
      <c r="B48" s="35"/>
      <c r="C48" s="36"/>
      <c r="D48" s="29"/>
      <c r="E48" s="3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3.5" customHeight="1" x14ac:dyDescent="0.2">
      <c r="A49" s="26"/>
      <c r="B49" s="35"/>
      <c r="C49" s="36"/>
      <c r="D49" s="29"/>
      <c r="E49" s="3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3.5" customHeight="1" x14ac:dyDescent="0.2">
      <c r="A50" s="26"/>
      <c r="B50" s="35"/>
      <c r="C50" s="36"/>
      <c r="D50" s="29"/>
      <c r="E50" s="3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3.5" customHeight="1" x14ac:dyDescent="0.2">
      <c r="A51" s="26"/>
      <c r="B51" s="35"/>
      <c r="C51" s="36"/>
      <c r="D51" s="29"/>
      <c r="E51" s="3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3.5" customHeight="1" x14ac:dyDescent="0.2">
      <c r="A52" s="26"/>
      <c r="B52" s="35"/>
      <c r="C52" s="36"/>
      <c r="D52" s="29"/>
      <c r="E52" s="3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3.5" customHeight="1" x14ac:dyDescent="0.2">
      <c r="A53" s="26"/>
      <c r="B53" s="35"/>
      <c r="C53" s="36"/>
      <c r="D53" s="29"/>
      <c r="E53" s="3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3.5" customHeight="1" x14ac:dyDescent="0.2">
      <c r="A54" s="26"/>
      <c r="B54" s="35"/>
      <c r="C54" s="36"/>
      <c r="D54" s="29"/>
      <c r="E54" s="3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3.5" customHeight="1" x14ac:dyDescent="0.2">
      <c r="A55" s="26"/>
      <c r="B55" s="35"/>
      <c r="C55" s="36"/>
      <c r="D55" s="29"/>
      <c r="E55" s="3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3.5" customHeight="1" x14ac:dyDescent="0.2">
      <c r="A56" s="26"/>
      <c r="B56" s="35"/>
      <c r="C56" s="36"/>
      <c r="D56" s="29"/>
      <c r="E56" s="3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3.5" customHeight="1" x14ac:dyDescent="0.2">
      <c r="A57" s="26"/>
      <c r="B57" s="35"/>
      <c r="C57" s="36"/>
      <c r="D57" s="29"/>
      <c r="E57" s="3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3.5" customHeight="1" x14ac:dyDescent="0.2">
      <c r="A58" s="26"/>
      <c r="B58" s="35"/>
      <c r="C58" s="36"/>
      <c r="D58" s="29"/>
      <c r="E58" s="3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3.5" customHeight="1" x14ac:dyDescent="0.2">
      <c r="A59" s="26"/>
      <c r="B59" s="35"/>
      <c r="C59" s="36"/>
      <c r="D59" s="29"/>
      <c r="E59" s="3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3.5" customHeight="1" x14ac:dyDescent="0.2">
      <c r="A60" s="26"/>
      <c r="B60" s="35"/>
      <c r="C60" s="36"/>
      <c r="D60" s="29"/>
      <c r="E60" s="3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3.5" customHeight="1" x14ac:dyDescent="0.2">
      <c r="A61" s="26"/>
      <c r="B61" s="35"/>
      <c r="C61" s="36"/>
      <c r="D61" s="29"/>
      <c r="E61" s="3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3.5" customHeight="1" x14ac:dyDescent="0.2">
      <c r="A62" s="26"/>
      <c r="B62" s="35"/>
      <c r="C62" s="36"/>
      <c r="D62" s="29"/>
      <c r="E62" s="3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3.5" customHeight="1" x14ac:dyDescent="0.2">
      <c r="A63" s="26"/>
      <c r="B63" s="35"/>
      <c r="C63" s="36"/>
      <c r="D63" s="29"/>
      <c r="E63" s="3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3.5" customHeight="1" x14ac:dyDescent="0.2">
      <c r="A64" s="26"/>
      <c r="B64" s="35"/>
      <c r="C64" s="36"/>
      <c r="D64" s="29"/>
      <c r="E64" s="3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3.5" customHeight="1" x14ac:dyDescent="0.2">
      <c r="A65" s="26"/>
      <c r="B65" s="35"/>
      <c r="C65" s="36"/>
      <c r="D65" s="29"/>
      <c r="E65" s="3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3.5" customHeight="1" x14ac:dyDescent="0.2">
      <c r="A66" s="26"/>
      <c r="B66" s="35"/>
      <c r="C66" s="36"/>
      <c r="D66" s="29"/>
      <c r="E66" s="30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3.5" customHeight="1" x14ac:dyDescent="0.2">
      <c r="A67" s="26"/>
      <c r="B67" s="35"/>
      <c r="C67" s="36"/>
      <c r="D67" s="29"/>
      <c r="E67" s="30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3.5" customHeight="1" x14ac:dyDescent="0.2">
      <c r="A68" s="26"/>
      <c r="B68" s="35"/>
      <c r="C68" s="36"/>
      <c r="D68" s="29"/>
      <c r="E68" s="30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3.5" customHeight="1" x14ac:dyDescent="0.2">
      <c r="A69" s="26"/>
      <c r="B69" s="35"/>
      <c r="C69" s="36"/>
      <c r="D69" s="29"/>
      <c r="E69" s="30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3.5" customHeight="1" x14ac:dyDescent="0.2">
      <c r="A70" s="26"/>
      <c r="B70" s="35"/>
      <c r="C70" s="36"/>
      <c r="D70" s="29"/>
      <c r="E70" s="30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3.5" customHeight="1" x14ac:dyDescent="0.2">
      <c r="A71" s="26"/>
      <c r="B71" s="35"/>
      <c r="C71" s="36"/>
      <c r="D71" s="29"/>
      <c r="E71" s="30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3.5" customHeight="1" x14ac:dyDescent="0.2">
      <c r="A72" s="26"/>
      <c r="B72" s="35"/>
      <c r="C72" s="36"/>
      <c r="D72" s="29"/>
      <c r="E72" s="30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3.5" customHeight="1" x14ac:dyDescent="0.2">
      <c r="A73" s="26"/>
      <c r="B73" s="35"/>
      <c r="C73" s="36"/>
      <c r="D73" s="29"/>
      <c r="E73" s="30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3.5" customHeight="1" x14ac:dyDescent="0.2">
      <c r="A74" s="26"/>
      <c r="B74" s="35"/>
      <c r="C74" s="36"/>
      <c r="D74" s="29"/>
      <c r="E74" s="30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3.5" customHeight="1" x14ac:dyDescent="0.2">
      <c r="A75" s="26"/>
      <c r="B75" s="35"/>
      <c r="C75" s="36"/>
      <c r="D75" s="29"/>
      <c r="E75" s="30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3.5" customHeight="1" x14ac:dyDescent="0.2">
      <c r="A76" s="26"/>
      <c r="B76" s="35"/>
      <c r="C76" s="36"/>
      <c r="D76" s="29"/>
      <c r="E76" s="30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3.5" customHeight="1" x14ac:dyDescent="0.2">
      <c r="A77" s="26"/>
      <c r="B77" s="35"/>
      <c r="C77" s="36"/>
      <c r="D77" s="29"/>
      <c r="E77" s="30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3.5" customHeight="1" x14ac:dyDescent="0.2">
      <c r="A78" s="26"/>
      <c r="B78" s="35"/>
      <c r="C78" s="36"/>
      <c r="D78" s="29"/>
      <c r="E78" s="30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3.5" customHeight="1" x14ac:dyDescent="0.2">
      <c r="A79" s="26"/>
      <c r="B79" s="35"/>
      <c r="C79" s="36"/>
      <c r="D79" s="29"/>
      <c r="E79" s="30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3.5" customHeight="1" x14ac:dyDescent="0.2">
      <c r="A80" s="26"/>
      <c r="B80" s="35"/>
      <c r="C80" s="36"/>
      <c r="D80" s="29"/>
      <c r="E80" s="30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3.5" customHeight="1" x14ac:dyDescent="0.2">
      <c r="A81" s="26"/>
      <c r="B81" s="35"/>
      <c r="C81" s="36"/>
      <c r="D81" s="29"/>
      <c r="E81" s="30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3.5" customHeight="1" x14ac:dyDescent="0.2">
      <c r="A82" s="26"/>
      <c r="B82" s="35"/>
      <c r="C82" s="36"/>
      <c r="D82" s="29"/>
      <c r="E82" s="30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3.5" customHeight="1" x14ac:dyDescent="0.2">
      <c r="A83" s="26"/>
      <c r="B83" s="35"/>
      <c r="C83" s="36"/>
      <c r="D83" s="29"/>
      <c r="E83" s="30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3.5" customHeight="1" x14ac:dyDescent="0.2">
      <c r="A84" s="26"/>
      <c r="B84" s="35"/>
      <c r="C84" s="36"/>
      <c r="D84" s="29"/>
      <c r="E84" s="30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3.5" customHeight="1" x14ac:dyDescent="0.2">
      <c r="A85" s="26"/>
      <c r="B85" s="35"/>
      <c r="C85" s="36"/>
      <c r="D85" s="29"/>
      <c r="E85" s="30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3.5" customHeight="1" x14ac:dyDescent="0.2">
      <c r="A86" s="26"/>
      <c r="B86" s="35"/>
      <c r="C86" s="36"/>
      <c r="D86" s="29"/>
      <c r="E86" s="30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3.5" customHeight="1" x14ac:dyDescent="0.2">
      <c r="A87" s="26"/>
      <c r="B87" s="35"/>
      <c r="C87" s="36"/>
      <c r="D87" s="29"/>
      <c r="E87" s="30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3.5" customHeight="1" x14ac:dyDescent="0.2">
      <c r="A88" s="26"/>
      <c r="B88" s="35"/>
      <c r="C88" s="36"/>
      <c r="D88" s="29"/>
      <c r="E88" s="30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3.5" customHeight="1" x14ac:dyDescent="0.2">
      <c r="A89" s="26"/>
      <c r="B89" s="35"/>
      <c r="C89" s="36"/>
      <c r="D89" s="29"/>
      <c r="E89" s="30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3.5" customHeight="1" x14ac:dyDescent="0.2">
      <c r="A90" s="26"/>
      <c r="B90" s="35"/>
      <c r="C90" s="36"/>
      <c r="D90" s="29"/>
      <c r="E90" s="30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3.5" customHeight="1" x14ac:dyDescent="0.2">
      <c r="A91" s="26"/>
      <c r="B91" s="35"/>
      <c r="C91" s="36"/>
      <c r="D91" s="29"/>
      <c r="E91" s="30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3.5" customHeight="1" x14ac:dyDescent="0.2">
      <c r="A92" s="26"/>
      <c r="B92" s="35"/>
      <c r="C92" s="36"/>
      <c r="D92" s="29"/>
      <c r="E92" s="30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3.5" customHeight="1" x14ac:dyDescent="0.2">
      <c r="A93" s="37"/>
      <c r="B93" s="38"/>
      <c r="C93" s="39"/>
      <c r="D93" s="40"/>
      <c r="E93" s="41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5" right="0.75" top="1" bottom="1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00"/>
  <sheetViews>
    <sheetView showGridLines="0" topLeftCell="A91" workbookViewId="0">
      <selection activeCell="AI115" sqref="AI115"/>
    </sheetView>
  </sheetViews>
  <sheetFormatPr defaultColWidth="12.5703125" defaultRowHeight="15" customHeight="1" x14ac:dyDescent="0.2"/>
  <cols>
    <col min="1" max="1" width="2" customWidth="1"/>
    <col min="2" max="2" width="3.5703125" customWidth="1"/>
    <col min="3" max="3" width="8.42578125" customWidth="1"/>
    <col min="4" max="4" width="10.42578125" customWidth="1"/>
    <col min="5" max="5" width="8.85546875" customWidth="1"/>
    <col min="6" max="6" width="11.42578125" customWidth="1"/>
    <col min="7" max="7" width="12.5703125" customWidth="1"/>
    <col min="8" max="8" width="8.85546875" customWidth="1"/>
    <col min="9" max="9" width="10.85546875" customWidth="1"/>
    <col min="10" max="10" width="9.42578125" customWidth="1"/>
    <col min="11" max="11" width="9" customWidth="1"/>
    <col min="12" max="13" width="8.85546875" customWidth="1"/>
    <col min="14" max="14" width="10.42578125" customWidth="1"/>
    <col min="15" max="18" width="8.85546875" customWidth="1"/>
    <col min="19" max="19" width="10.42578125" customWidth="1"/>
    <col min="20" max="21" width="8.85546875" customWidth="1"/>
    <col min="22" max="31" width="8.85546875" hidden="1" customWidth="1"/>
    <col min="32" max="32" width="8.85546875" customWidth="1"/>
    <col min="33" max="33" width="10.42578125" customWidth="1"/>
  </cols>
  <sheetData>
    <row r="1" spans="1:33" ht="13.5" customHeight="1" x14ac:dyDescent="0.2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</row>
    <row r="2" spans="1:33" ht="18" customHeight="1" x14ac:dyDescent="0.25">
      <c r="A2" s="44"/>
      <c r="B2" s="45"/>
      <c r="C2" s="313" t="s">
        <v>10</v>
      </c>
      <c r="D2" s="314"/>
      <c r="E2" s="314"/>
      <c r="F2" s="314"/>
      <c r="G2" s="315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" customHeight="1" x14ac:dyDescent="0.25">
      <c r="A3" s="44"/>
      <c r="B3" s="45"/>
      <c r="C3" s="47"/>
      <c r="D3" s="46"/>
      <c r="E3" s="46"/>
      <c r="F3" s="48"/>
      <c r="G3" s="316" t="s">
        <v>11</v>
      </c>
      <c r="H3" s="317"/>
      <c r="I3" s="317"/>
      <c r="J3" s="317"/>
      <c r="K3" s="318"/>
      <c r="L3" s="316" t="s">
        <v>12</v>
      </c>
      <c r="M3" s="317"/>
      <c r="N3" s="317"/>
      <c r="O3" s="317"/>
      <c r="P3" s="318"/>
      <c r="Q3" s="316" t="s">
        <v>13</v>
      </c>
      <c r="R3" s="317"/>
      <c r="S3" s="317"/>
      <c r="T3" s="317"/>
      <c r="U3" s="318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10" t="s">
        <v>14</v>
      </c>
      <c r="AG3" s="298" t="s">
        <v>15</v>
      </c>
    </row>
    <row r="4" spans="1:33" ht="13.5" customHeight="1" x14ac:dyDescent="0.2">
      <c r="A4" s="44"/>
      <c r="B4" s="49"/>
      <c r="C4" s="320" t="s">
        <v>16</v>
      </c>
      <c r="D4" s="321" t="s">
        <v>17</v>
      </c>
      <c r="E4" s="321" t="s">
        <v>18</v>
      </c>
      <c r="F4" s="322" t="s">
        <v>19</v>
      </c>
      <c r="G4" s="305" t="s">
        <v>20</v>
      </c>
      <c r="H4" s="301" t="s">
        <v>21</v>
      </c>
      <c r="I4" s="301" t="s">
        <v>22</v>
      </c>
      <c r="J4" s="301" t="s">
        <v>23</v>
      </c>
      <c r="K4" s="303" t="s">
        <v>24</v>
      </c>
      <c r="L4" s="305" t="s">
        <v>20</v>
      </c>
      <c r="M4" s="301" t="s">
        <v>21</v>
      </c>
      <c r="N4" s="301" t="s">
        <v>22</v>
      </c>
      <c r="O4" s="301" t="s">
        <v>23</v>
      </c>
      <c r="P4" s="303" t="s">
        <v>24</v>
      </c>
      <c r="Q4" s="305" t="s">
        <v>20</v>
      </c>
      <c r="R4" s="301" t="s">
        <v>21</v>
      </c>
      <c r="S4" s="301" t="s">
        <v>22</v>
      </c>
      <c r="T4" s="301" t="s">
        <v>23</v>
      </c>
      <c r="U4" s="303" t="s">
        <v>24</v>
      </c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11"/>
      <c r="AG4" s="299"/>
    </row>
    <row r="5" spans="1:33" ht="13.5" customHeight="1" x14ac:dyDescent="0.2">
      <c r="A5" s="44"/>
      <c r="B5" s="49"/>
      <c r="C5" s="306"/>
      <c r="D5" s="302"/>
      <c r="E5" s="302"/>
      <c r="F5" s="304"/>
      <c r="G5" s="312"/>
      <c r="H5" s="319"/>
      <c r="I5" s="302"/>
      <c r="J5" s="302"/>
      <c r="K5" s="300"/>
      <c r="L5" s="306"/>
      <c r="M5" s="302"/>
      <c r="N5" s="302"/>
      <c r="O5" s="302"/>
      <c r="P5" s="300"/>
      <c r="Q5" s="306"/>
      <c r="R5" s="302"/>
      <c r="S5" s="302"/>
      <c r="T5" s="302"/>
      <c r="U5" s="300"/>
      <c r="V5" s="309"/>
      <c r="W5" s="309"/>
      <c r="X5" s="309"/>
      <c r="Y5" s="309"/>
      <c r="Z5" s="309"/>
      <c r="AA5" s="309"/>
      <c r="AB5" s="309"/>
      <c r="AC5" s="309"/>
      <c r="AD5" s="309"/>
      <c r="AE5" s="309"/>
      <c r="AF5" s="312"/>
      <c r="AG5" s="300"/>
    </row>
    <row r="6" spans="1:33" ht="13.5" customHeight="1" x14ac:dyDescent="0.2">
      <c r="A6" s="44"/>
      <c r="B6" s="50">
        <v>1</v>
      </c>
      <c r="C6" s="51">
        <v>354987</v>
      </c>
      <c r="D6" s="52">
        <v>2017</v>
      </c>
      <c r="E6" s="53" t="s">
        <v>25</v>
      </c>
      <c r="F6" s="54">
        <v>87460</v>
      </c>
      <c r="G6" s="55"/>
      <c r="H6" s="56"/>
      <c r="I6" s="52"/>
      <c r="J6" s="57" t="str">
        <f>IF(ISERROR(VLOOKUP($I6,'Tech Pay'!$B$2:$C$93,2,FALSE)),"",VLOOKUP($I6,'Tech Pay'!$B$2:$C$93,2,FALSE))</f>
        <v/>
      </c>
      <c r="K6" s="58" t="str">
        <f t="shared" ref="K6:K105" si="0">IF(ISERROR(H6*J6),"",H6*J6)</f>
        <v/>
      </c>
      <c r="L6" s="59"/>
      <c r="M6" s="60"/>
      <c r="N6" s="61"/>
      <c r="O6" s="57" t="str">
        <f>IF(ISERROR(VLOOKUP($N6,'Tech Pay'!$B$2:$C$93,2,FALSE)),"",VLOOKUP($N6,'Tech Pay'!$B$2:$C$93,2,FALSE))</f>
        <v/>
      </c>
      <c r="P6" s="58" t="str">
        <f t="shared" ref="P6:P105" si="1">IF(ISERROR(M6*O6)," ",M6*O6)</f>
        <v xml:space="preserve"> </v>
      </c>
      <c r="Q6" s="59">
        <v>142.5</v>
      </c>
      <c r="R6" s="60">
        <v>1.5</v>
      </c>
      <c r="S6" s="52">
        <v>811</v>
      </c>
      <c r="T6" s="62">
        <f>IF(ISERROR(VLOOKUP($S6,'Tech Pay'!$B$2:$C$93,2,FALSE)),"",VLOOKUP($S6,'Tech Pay'!$B$2:$C$93,2,FALSE))</f>
        <v>44.77</v>
      </c>
      <c r="U6" s="63">
        <f t="shared" ref="U6:U105" si="2">IF(ISERROR(R6*T6),"",R6*T6)</f>
        <v>67.155000000000001</v>
      </c>
      <c r="V6" s="64"/>
      <c r="W6" s="64"/>
      <c r="X6" s="64"/>
      <c r="Y6" s="64"/>
      <c r="Z6" s="64"/>
      <c r="AA6" s="64"/>
      <c r="AB6" s="64"/>
      <c r="AC6" s="64"/>
      <c r="AD6" s="64"/>
      <c r="AE6" s="64"/>
      <c r="AF6" s="65">
        <f t="shared" ref="AF6:AF105" si="3">SUM(U6,P6,K6)</f>
        <v>67.155000000000001</v>
      </c>
      <c r="AG6" s="66" t="s">
        <v>26</v>
      </c>
    </row>
    <row r="7" spans="1:33" ht="13.5" customHeight="1" x14ac:dyDescent="0.2">
      <c r="A7" s="44"/>
      <c r="B7" s="50">
        <v>2</v>
      </c>
      <c r="C7" s="67">
        <v>355031</v>
      </c>
      <c r="D7" s="68">
        <v>2018</v>
      </c>
      <c r="E7" s="69" t="s">
        <v>27</v>
      </c>
      <c r="F7" s="70">
        <v>81392</v>
      </c>
      <c r="G7" s="55"/>
      <c r="H7" s="56"/>
      <c r="I7" s="68"/>
      <c r="J7" s="71" t="str">
        <f>IF(ISERROR(VLOOKUP($I7,'Tech Pay'!$B$2:$C$93,2,FALSE)),"",VLOOKUP($I7,'Tech Pay'!$B$2:$C$93,2,FALSE))</f>
        <v/>
      </c>
      <c r="K7" s="58" t="str">
        <f t="shared" si="0"/>
        <v/>
      </c>
      <c r="L7" s="55"/>
      <c r="M7" s="56"/>
      <c r="N7" s="68"/>
      <c r="O7" s="71" t="str">
        <f>IF(ISERROR(VLOOKUP($N7,'Tech Pay'!$B$2:$C$93,2,FALSE)),"",VLOOKUP($N7,'Tech Pay'!$B$2:$C$93,2,FALSE))</f>
        <v/>
      </c>
      <c r="P7" s="58" t="str">
        <f t="shared" si="1"/>
        <v xml:space="preserve"> </v>
      </c>
      <c r="Q7" s="55">
        <v>170</v>
      </c>
      <c r="R7" s="56">
        <v>1</v>
      </c>
      <c r="S7" s="68">
        <v>391</v>
      </c>
      <c r="T7" s="72">
        <f>IF(ISERROR(VLOOKUP($S7,'Tech Pay'!$B$2:$C$93,2,FALSE)),"",VLOOKUP($S7,'Tech Pay'!$B$2:$C$93,2,FALSE))</f>
        <v>40</v>
      </c>
      <c r="U7" s="63">
        <f t="shared" si="2"/>
        <v>40</v>
      </c>
      <c r="V7" s="64"/>
      <c r="W7" s="64"/>
      <c r="X7" s="64"/>
      <c r="Y7" s="64"/>
      <c r="Z7" s="64"/>
      <c r="AA7" s="64"/>
      <c r="AB7" s="64"/>
      <c r="AC7" s="64"/>
      <c r="AD7" s="64"/>
      <c r="AE7" s="64"/>
      <c r="AF7" s="65">
        <f t="shared" si="3"/>
        <v>40</v>
      </c>
      <c r="AG7" s="66" t="s">
        <v>26</v>
      </c>
    </row>
    <row r="8" spans="1:33" ht="13.5" customHeight="1" x14ac:dyDescent="0.2">
      <c r="A8" s="44"/>
      <c r="B8" s="50">
        <v>3</v>
      </c>
      <c r="C8" s="67">
        <v>355065</v>
      </c>
      <c r="D8" s="68">
        <v>2013</v>
      </c>
      <c r="E8" s="69" t="s">
        <v>28</v>
      </c>
      <c r="F8" s="70">
        <v>121612</v>
      </c>
      <c r="G8" s="55"/>
      <c r="H8" s="56"/>
      <c r="I8" s="68"/>
      <c r="J8" s="71" t="str">
        <f>IF(ISERROR(VLOOKUP($I8,'Tech Pay'!$B$2:$C$93,2,FALSE)),"",VLOOKUP($I8,'Tech Pay'!$B$2:$C$93,2,FALSE))</f>
        <v/>
      </c>
      <c r="K8" s="58" t="str">
        <f t="shared" si="0"/>
        <v/>
      </c>
      <c r="L8" s="55"/>
      <c r="M8" s="56"/>
      <c r="N8" s="68"/>
      <c r="O8" s="71" t="str">
        <f>IF(ISERROR(VLOOKUP($N8,'Tech Pay'!$B$2:$C$93,2,FALSE)),"",VLOOKUP($N8,'Tech Pay'!$B$2:$C$93,2,FALSE))</f>
        <v/>
      </c>
      <c r="P8" s="58" t="str">
        <f t="shared" si="1"/>
        <v xml:space="preserve"> </v>
      </c>
      <c r="Q8" s="55">
        <v>170</v>
      </c>
      <c r="R8" s="56">
        <v>1</v>
      </c>
      <c r="S8" s="68">
        <v>391</v>
      </c>
      <c r="T8" s="72">
        <f>IF(ISERROR(VLOOKUP($S8,'Tech Pay'!$B$2:$C$93,2,FALSE)),"",VLOOKUP($S8,'Tech Pay'!$B$2:$C$93,2,FALSE))</f>
        <v>40</v>
      </c>
      <c r="U8" s="63">
        <f t="shared" si="2"/>
        <v>40</v>
      </c>
      <c r="V8" s="64"/>
      <c r="W8" s="64"/>
      <c r="X8" s="64"/>
      <c r="Y8" s="64"/>
      <c r="Z8" s="64"/>
      <c r="AA8" s="64"/>
      <c r="AB8" s="64"/>
      <c r="AC8" s="64"/>
      <c r="AD8" s="64"/>
      <c r="AE8" s="64"/>
      <c r="AF8" s="65">
        <f t="shared" si="3"/>
        <v>40</v>
      </c>
      <c r="AG8" s="66" t="s">
        <v>26</v>
      </c>
    </row>
    <row r="9" spans="1:33" ht="13.5" customHeight="1" x14ac:dyDescent="0.2">
      <c r="A9" s="44"/>
      <c r="B9" s="50">
        <v>4</v>
      </c>
      <c r="C9" s="67">
        <v>354780</v>
      </c>
      <c r="D9" s="68">
        <v>2014</v>
      </c>
      <c r="E9" s="69" t="s">
        <v>29</v>
      </c>
      <c r="F9" s="70">
        <v>195255</v>
      </c>
      <c r="G9" s="55"/>
      <c r="H9" s="56"/>
      <c r="I9" s="68"/>
      <c r="J9" s="71" t="str">
        <f>IF(ISERROR(VLOOKUP($I9,'Tech Pay'!$B$2:$C$93,2,FALSE)),"",VLOOKUP($I9,'Tech Pay'!$B$2:$C$93,2,FALSE))</f>
        <v/>
      </c>
      <c r="K9" s="58" t="str">
        <f t="shared" si="0"/>
        <v/>
      </c>
      <c r="L9" s="55"/>
      <c r="M9" s="56"/>
      <c r="N9" s="68"/>
      <c r="O9" s="71" t="str">
        <f>IF(ISERROR(VLOOKUP($N9,'Tech Pay'!$B$2:$C$93,2,FALSE)),"",VLOOKUP($N9,'Tech Pay'!$B$2:$C$93,2,FALSE))</f>
        <v/>
      </c>
      <c r="P9" s="58" t="str">
        <f t="shared" si="1"/>
        <v xml:space="preserve"> </v>
      </c>
      <c r="Q9" s="55">
        <v>2812</v>
      </c>
      <c r="R9" s="56">
        <v>15.2</v>
      </c>
      <c r="S9" s="68">
        <v>811</v>
      </c>
      <c r="T9" s="72">
        <f>IF(ISERROR(VLOOKUP($S9,'Tech Pay'!$B$2:$C$93,2,FALSE)),"",VLOOKUP($S9,'Tech Pay'!$B$2:$C$93,2,FALSE))</f>
        <v>44.77</v>
      </c>
      <c r="U9" s="63">
        <f t="shared" si="2"/>
        <v>680.50400000000002</v>
      </c>
      <c r="V9" s="64"/>
      <c r="W9" s="64"/>
      <c r="X9" s="64"/>
      <c r="Y9" s="64"/>
      <c r="Z9" s="64"/>
      <c r="AA9" s="64"/>
      <c r="AB9" s="64"/>
      <c r="AC9" s="64"/>
      <c r="AD9" s="64"/>
      <c r="AE9" s="64"/>
      <c r="AF9" s="65">
        <f t="shared" si="3"/>
        <v>680.50400000000002</v>
      </c>
      <c r="AG9" s="66" t="s">
        <v>26</v>
      </c>
    </row>
    <row r="10" spans="1:33" ht="13.5" customHeight="1" x14ac:dyDescent="0.2">
      <c r="A10" s="44"/>
      <c r="B10" s="50">
        <v>5</v>
      </c>
      <c r="C10" s="67">
        <v>354855</v>
      </c>
      <c r="D10" s="68">
        <v>2015</v>
      </c>
      <c r="E10" s="69" t="s">
        <v>30</v>
      </c>
      <c r="F10" s="70">
        <v>97294</v>
      </c>
      <c r="G10" s="55"/>
      <c r="H10" s="56"/>
      <c r="I10" s="68"/>
      <c r="J10" s="71" t="str">
        <f>IF(ISERROR(VLOOKUP($I10,'Tech Pay'!$B$2:$C$93,2,FALSE)),"",VLOOKUP($I10,'Tech Pay'!$B$2:$C$93,2,FALSE))</f>
        <v/>
      </c>
      <c r="K10" s="58" t="str">
        <f t="shared" si="0"/>
        <v/>
      </c>
      <c r="L10" s="55">
        <v>340</v>
      </c>
      <c r="M10" s="56">
        <v>2</v>
      </c>
      <c r="N10" s="68">
        <v>300</v>
      </c>
      <c r="O10" s="72">
        <f>IF(ISERROR(VLOOKUP($N10,'Tech Pay'!$B$2:$C$93,2,FALSE)),"",VLOOKUP($N10,'Tech Pay'!$B$2:$C$93,2,FALSE))</f>
        <v>34.11</v>
      </c>
      <c r="P10" s="63">
        <f t="shared" si="1"/>
        <v>68.22</v>
      </c>
      <c r="Q10" s="55"/>
      <c r="R10" s="56"/>
      <c r="S10" s="68"/>
      <c r="T10" s="71" t="str">
        <f>IF(ISERROR(VLOOKUP($S10,'Tech Pay'!$B$2:$C$93,2,FALSE)),"",VLOOKUP($S10,'Tech Pay'!$B$2:$C$93,2,FALSE))</f>
        <v/>
      </c>
      <c r="U10" s="58" t="str">
        <f t="shared" si="2"/>
        <v/>
      </c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5">
        <f t="shared" si="3"/>
        <v>68.22</v>
      </c>
      <c r="AG10" s="66" t="s">
        <v>26</v>
      </c>
    </row>
    <row r="11" spans="1:33" ht="13.5" customHeight="1" x14ac:dyDescent="0.2">
      <c r="A11" s="44"/>
      <c r="B11" s="50">
        <v>6</v>
      </c>
      <c r="C11" s="67">
        <v>354957</v>
      </c>
      <c r="D11" s="68">
        <v>2020</v>
      </c>
      <c r="E11" s="69" t="s">
        <v>31</v>
      </c>
      <c r="F11" s="70">
        <v>9368</v>
      </c>
      <c r="G11" s="55">
        <v>34.22</v>
      </c>
      <c r="H11" s="56">
        <v>0.4</v>
      </c>
      <c r="I11" s="68">
        <v>912</v>
      </c>
      <c r="J11" s="72">
        <f>IF(ISERROR(VLOOKUP($I11,'Tech Pay'!$B$2:$C$93,2,FALSE)),"",VLOOKUP($I11,'Tech Pay'!$B$2:$C$93,2,FALSE))</f>
        <v>17</v>
      </c>
      <c r="K11" s="63">
        <f t="shared" si="0"/>
        <v>6.8000000000000007</v>
      </c>
      <c r="L11" s="55"/>
      <c r="M11" s="56"/>
      <c r="N11" s="68"/>
      <c r="O11" s="71" t="str">
        <f>IF(ISERROR(VLOOKUP($N11,'Tech Pay'!$B$2:$C$93,2,FALSE)),"",VLOOKUP($N11,'Tech Pay'!$B$2:$C$93,2,FALSE))</f>
        <v/>
      </c>
      <c r="P11" s="58" t="str">
        <f t="shared" si="1"/>
        <v xml:space="preserve"> </v>
      </c>
      <c r="Q11" s="55"/>
      <c r="R11" s="56"/>
      <c r="S11" s="68"/>
      <c r="T11" s="71" t="str">
        <f>IF(ISERROR(VLOOKUP($S11,'Tech Pay'!$B$2:$C$93,2,FALSE)),"",VLOOKUP($S11,'Tech Pay'!$B$2:$C$93,2,FALSE))</f>
        <v/>
      </c>
      <c r="U11" s="58" t="str">
        <f t="shared" si="2"/>
        <v/>
      </c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5">
        <f t="shared" si="3"/>
        <v>6.8000000000000007</v>
      </c>
      <c r="AG11" s="66" t="s">
        <v>26</v>
      </c>
    </row>
    <row r="12" spans="1:33" ht="13.5" customHeight="1" x14ac:dyDescent="0.2">
      <c r="A12" s="44"/>
      <c r="B12" s="50">
        <v>7</v>
      </c>
      <c r="C12" s="67">
        <v>354961</v>
      </c>
      <c r="D12" s="68">
        <v>2014</v>
      </c>
      <c r="E12" s="69" t="s">
        <v>30</v>
      </c>
      <c r="F12" s="70">
        <v>108161</v>
      </c>
      <c r="G12" s="55"/>
      <c r="H12" s="56"/>
      <c r="I12" s="68"/>
      <c r="J12" s="71" t="str">
        <f>IF(ISERROR(VLOOKUP($I12,'Tech Pay'!$B$2:$C$93,2,FALSE)),"",VLOOKUP($I12,'Tech Pay'!$B$2:$C$93,2,FALSE))</f>
        <v/>
      </c>
      <c r="K12" s="58" t="str">
        <f t="shared" si="0"/>
        <v/>
      </c>
      <c r="L12" s="55"/>
      <c r="M12" s="56"/>
      <c r="N12" s="68"/>
      <c r="O12" s="71" t="str">
        <f>IF(ISERROR(VLOOKUP($N12,'Tech Pay'!$B$2:$C$93,2,FALSE)),"",VLOOKUP($N12,'Tech Pay'!$B$2:$C$93,2,FALSE))</f>
        <v/>
      </c>
      <c r="P12" s="58" t="str">
        <f t="shared" si="1"/>
        <v xml:space="preserve"> </v>
      </c>
      <c r="Q12" s="55">
        <v>789.95</v>
      </c>
      <c r="R12" s="56">
        <v>5.5</v>
      </c>
      <c r="S12" s="68">
        <v>391</v>
      </c>
      <c r="T12" s="72">
        <f>IF(ISERROR(VLOOKUP($S12,'Tech Pay'!$B$2:$C$93,2,FALSE)),"",VLOOKUP($S12,'Tech Pay'!$B$2:$C$93,2,FALSE))</f>
        <v>40</v>
      </c>
      <c r="U12" s="63">
        <f t="shared" si="2"/>
        <v>220</v>
      </c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5">
        <f t="shared" si="3"/>
        <v>220</v>
      </c>
      <c r="AG12" s="66" t="s">
        <v>26</v>
      </c>
    </row>
    <row r="13" spans="1:33" ht="13.5" customHeight="1" x14ac:dyDescent="0.2">
      <c r="A13" s="44"/>
      <c r="B13" s="50">
        <v>8</v>
      </c>
      <c r="C13" s="67">
        <v>354967</v>
      </c>
      <c r="D13" s="68">
        <v>2019</v>
      </c>
      <c r="E13" s="69" t="s">
        <v>32</v>
      </c>
      <c r="F13" s="70">
        <v>93337</v>
      </c>
      <c r="G13" s="55"/>
      <c r="H13" s="56"/>
      <c r="I13" s="68"/>
      <c r="J13" s="71" t="str">
        <f>IF(ISERROR(VLOOKUP($I13,'Tech Pay'!$B$2:$C$93,2,FALSE)),"",VLOOKUP($I13,'Tech Pay'!$B$2:$C$93,2,FALSE))</f>
        <v/>
      </c>
      <c r="K13" s="58" t="str">
        <f t="shared" si="0"/>
        <v/>
      </c>
      <c r="L13" s="55">
        <v>30</v>
      </c>
      <c r="M13" s="56">
        <v>0.4</v>
      </c>
      <c r="N13" s="68">
        <v>908</v>
      </c>
      <c r="O13" s="72">
        <f>IF(ISERROR(VLOOKUP($N13,'Tech Pay'!$B$2:$C$93,2,FALSE)),"",VLOOKUP($N13,'Tech Pay'!$B$2:$C$93,2,FALSE))</f>
        <v>13</v>
      </c>
      <c r="P13" s="63">
        <f t="shared" si="1"/>
        <v>5.2</v>
      </c>
      <c r="Q13" s="55"/>
      <c r="R13" s="56"/>
      <c r="S13" s="68"/>
      <c r="T13" s="71" t="str">
        <f>IF(ISERROR(VLOOKUP($S13,'Tech Pay'!$B$2:$C$93,2,FALSE)),"",VLOOKUP($S13,'Tech Pay'!$B$2:$C$93,2,FALSE))</f>
        <v/>
      </c>
      <c r="U13" s="58" t="str">
        <f t="shared" si="2"/>
        <v/>
      </c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5">
        <f t="shared" si="3"/>
        <v>5.2</v>
      </c>
      <c r="AG13" s="73">
        <v>1</v>
      </c>
    </row>
    <row r="14" spans="1:33" ht="13.5" customHeight="1" x14ac:dyDescent="0.2">
      <c r="A14" s="44"/>
      <c r="B14" s="50">
        <v>9</v>
      </c>
      <c r="C14" s="67">
        <v>354971</v>
      </c>
      <c r="D14" s="68">
        <v>2013</v>
      </c>
      <c r="E14" s="69" t="s">
        <v>28</v>
      </c>
      <c r="F14" s="70">
        <v>151311</v>
      </c>
      <c r="G14" s="55"/>
      <c r="H14" s="56"/>
      <c r="I14" s="68"/>
      <c r="J14" s="71" t="str">
        <f>IF(ISERROR(VLOOKUP($I14,'Tech Pay'!$B$2:$C$93,2,FALSE)),"",VLOOKUP($I14,'Tech Pay'!$B$2:$C$93,2,FALSE))</f>
        <v/>
      </c>
      <c r="K14" s="58" t="str">
        <f t="shared" si="0"/>
        <v/>
      </c>
      <c r="L14" s="55"/>
      <c r="M14" s="56"/>
      <c r="N14" s="68"/>
      <c r="O14" s="71" t="str">
        <f>IF(ISERROR(VLOOKUP($N14,'Tech Pay'!$B$2:$C$93,2,FALSE)),"",VLOOKUP($N14,'Tech Pay'!$B$2:$C$93,2,FALSE))</f>
        <v/>
      </c>
      <c r="P14" s="58" t="str">
        <f t="shared" si="1"/>
        <v xml:space="preserve"> </v>
      </c>
      <c r="Q14" s="55">
        <v>170</v>
      </c>
      <c r="R14" s="56">
        <v>1</v>
      </c>
      <c r="S14" s="68">
        <v>391</v>
      </c>
      <c r="T14" s="72">
        <f>IF(ISERROR(VLOOKUP($S14,'Tech Pay'!$B$2:$C$93,2,FALSE)),"",VLOOKUP($S14,'Tech Pay'!$B$2:$C$93,2,FALSE))</f>
        <v>40</v>
      </c>
      <c r="U14" s="63">
        <f t="shared" si="2"/>
        <v>40</v>
      </c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5">
        <f t="shared" si="3"/>
        <v>40</v>
      </c>
      <c r="AG14" s="66" t="s">
        <v>26</v>
      </c>
    </row>
    <row r="15" spans="1:33" ht="13.5" customHeight="1" x14ac:dyDescent="0.2">
      <c r="A15" s="44"/>
      <c r="B15" s="50">
        <v>10</v>
      </c>
      <c r="C15" s="67">
        <v>354976</v>
      </c>
      <c r="D15" s="68">
        <v>2019</v>
      </c>
      <c r="E15" s="69" t="s">
        <v>33</v>
      </c>
      <c r="F15" s="70">
        <v>63822</v>
      </c>
      <c r="G15" s="55">
        <v>433.95</v>
      </c>
      <c r="H15" s="56">
        <v>3.6</v>
      </c>
      <c r="I15" s="68">
        <v>196</v>
      </c>
      <c r="J15" s="72">
        <f>IF(ISERROR(VLOOKUP($I15,'Tech Pay'!$B$2:$C$93,2,FALSE)),"",VLOOKUP($I15,'Tech Pay'!$B$2:$C$93,2,FALSE))</f>
        <v>20</v>
      </c>
      <c r="K15" s="63">
        <f t="shared" si="0"/>
        <v>72</v>
      </c>
      <c r="L15" s="55"/>
      <c r="M15" s="56"/>
      <c r="N15" s="68"/>
      <c r="O15" s="71" t="str">
        <f>IF(ISERROR(VLOOKUP($N15,'Tech Pay'!$B$2:$C$93,2,FALSE)),"",VLOOKUP($N15,'Tech Pay'!$B$2:$C$93,2,FALSE))</f>
        <v/>
      </c>
      <c r="P15" s="58" t="str">
        <f t="shared" si="1"/>
        <v xml:space="preserve"> </v>
      </c>
      <c r="Q15" s="55"/>
      <c r="R15" s="56"/>
      <c r="S15" s="68"/>
      <c r="T15" s="71" t="str">
        <f>IF(ISERROR(VLOOKUP($S15,'Tech Pay'!$B$2:$C$93,2,FALSE)),"",VLOOKUP($S15,'Tech Pay'!$B$2:$C$93,2,FALSE))</f>
        <v/>
      </c>
      <c r="U15" s="58" t="str">
        <f t="shared" si="2"/>
        <v/>
      </c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5">
        <f t="shared" si="3"/>
        <v>72</v>
      </c>
      <c r="AG15" s="66" t="s">
        <v>26</v>
      </c>
    </row>
    <row r="16" spans="1:33" ht="13.5" customHeight="1" x14ac:dyDescent="0.2">
      <c r="A16" s="44"/>
      <c r="B16" s="50">
        <v>11</v>
      </c>
      <c r="C16" s="67">
        <v>354981</v>
      </c>
      <c r="D16" s="68">
        <v>2003</v>
      </c>
      <c r="E16" s="69" t="s">
        <v>34</v>
      </c>
      <c r="F16" s="70">
        <v>113282</v>
      </c>
      <c r="G16" s="55"/>
      <c r="H16" s="56"/>
      <c r="I16" s="68"/>
      <c r="J16" s="71" t="str">
        <f>IF(ISERROR(VLOOKUP($I16,'Tech Pay'!$B$2:$C$93,2,FALSE)),"",VLOOKUP($I16,'Tech Pay'!$B$2:$C$93,2,FALSE))</f>
        <v/>
      </c>
      <c r="K16" s="58" t="str">
        <f t="shared" si="0"/>
        <v/>
      </c>
      <c r="L16" s="55"/>
      <c r="M16" s="56"/>
      <c r="N16" s="68"/>
      <c r="O16" s="71" t="str">
        <f>IF(ISERROR(VLOOKUP($N16,'Tech Pay'!$B$2:$C$93,2,FALSE)),"",VLOOKUP($N16,'Tech Pay'!$B$2:$C$93,2,FALSE))</f>
        <v/>
      </c>
      <c r="P16" s="58" t="str">
        <f t="shared" si="1"/>
        <v xml:space="preserve"> </v>
      </c>
      <c r="Q16" s="55">
        <v>170</v>
      </c>
      <c r="R16" s="56">
        <v>1</v>
      </c>
      <c r="S16" s="68">
        <v>811</v>
      </c>
      <c r="T16" s="72">
        <f>IF(ISERROR(VLOOKUP($S16,'Tech Pay'!$B$2:$C$93,2,FALSE)),"",VLOOKUP($S16,'Tech Pay'!$B$2:$C$93,2,FALSE))</f>
        <v>44.77</v>
      </c>
      <c r="U16" s="63">
        <f t="shared" si="2"/>
        <v>44.77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5">
        <f t="shared" si="3"/>
        <v>44.77</v>
      </c>
      <c r="AG16" s="73">
        <v>1</v>
      </c>
    </row>
    <row r="17" spans="1:33" ht="13.5" customHeight="1" x14ac:dyDescent="0.2">
      <c r="A17" s="44"/>
      <c r="B17" s="50">
        <v>12</v>
      </c>
      <c r="C17" s="67">
        <v>354984</v>
      </c>
      <c r="D17" s="68">
        <v>2014</v>
      </c>
      <c r="E17" s="69" t="s">
        <v>30</v>
      </c>
      <c r="F17" s="70">
        <v>106992</v>
      </c>
      <c r="G17" s="55"/>
      <c r="H17" s="56"/>
      <c r="I17" s="68"/>
      <c r="J17" s="71" t="str">
        <f>IF(ISERROR(VLOOKUP($I17,'Tech Pay'!$B$2:$C$93,2,FALSE)),"",VLOOKUP($I17,'Tech Pay'!$B$2:$C$93,2,FALSE))</f>
        <v/>
      </c>
      <c r="K17" s="58" t="str">
        <f t="shared" si="0"/>
        <v/>
      </c>
      <c r="L17" s="55"/>
      <c r="M17" s="56"/>
      <c r="N17" s="68"/>
      <c r="O17" s="71" t="str">
        <f>IF(ISERROR(VLOOKUP($N17,'Tech Pay'!$B$2:$C$93,2,FALSE)),"",VLOOKUP($N17,'Tech Pay'!$B$2:$C$93,2,FALSE))</f>
        <v/>
      </c>
      <c r="P17" s="58" t="str">
        <f t="shared" si="1"/>
        <v xml:space="preserve"> </v>
      </c>
      <c r="Q17" s="55">
        <v>160</v>
      </c>
      <c r="R17" s="56">
        <v>1</v>
      </c>
      <c r="S17" s="68">
        <v>485</v>
      </c>
      <c r="T17" s="72">
        <f>IF(ISERROR(VLOOKUP($S17,'Tech Pay'!$B$2:$C$93,2,FALSE)),"",VLOOKUP($S17,'Tech Pay'!$B$2:$C$93,2,FALSE))</f>
        <v>26.65</v>
      </c>
      <c r="U17" s="63">
        <f t="shared" si="2"/>
        <v>26.65</v>
      </c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5">
        <f t="shared" si="3"/>
        <v>26.65</v>
      </c>
      <c r="AG17" s="66" t="s">
        <v>26</v>
      </c>
    </row>
    <row r="18" spans="1:33" ht="13.5" customHeight="1" x14ac:dyDescent="0.2">
      <c r="A18" s="44"/>
      <c r="B18" s="50">
        <v>13</v>
      </c>
      <c r="C18" s="67">
        <v>354986</v>
      </c>
      <c r="D18" s="68">
        <v>2017</v>
      </c>
      <c r="E18" s="69" t="s">
        <v>28</v>
      </c>
      <c r="F18" s="70">
        <v>138676</v>
      </c>
      <c r="G18" s="55">
        <v>34.22</v>
      </c>
      <c r="H18" s="56">
        <v>0.4</v>
      </c>
      <c r="I18" s="68">
        <v>912</v>
      </c>
      <c r="J18" s="72">
        <f>IF(ISERROR(VLOOKUP($I18,'Tech Pay'!$B$2:$C$93,2,FALSE)),"",VLOOKUP($I18,'Tech Pay'!$B$2:$C$93,2,FALSE))</f>
        <v>17</v>
      </c>
      <c r="K18" s="63">
        <f t="shared" si="0"/>
        <v>6.8000000000000007</v>
      </c>
      <c r="L18" s="55"/>
      <c r="M18" s="56"/>
      <c r="N18" s="68"/>
      <c r="O18" s="71" t="str">
        <f>IF(ISERROR(VLOOKUP($N18,'Tech Pay'!$B$2:$C$93,2,FALSE)),"",VLOOKUP($N18,'Tech Pay'!$B$2:$C$93,2,FALSE))</f>
        <v/>
      </c>
      <c r="P18" s="58" t="str">
        <f t="shared" si="1"/>
        <v xml:space="preserve"> </v>
      </c>
      <c r="Q18" s="55"/>
      <c r="R18" s="56"/>
      <c r="S18" s="68"/>
      <c r="T18" s="71" t="str">
        <f>IF(ISERROR(VLOOKUP($S18,'Tech Pay'!$B$2:$C$93,2,FALSE)),"",VLOOKUP($S18,'Tech Pay'!$B$2:$C$93,2,FALSE))</f>
        <v/>
      </c>
      <c r="U18" s="58" t="str">
        <f t="shared" si="2"/>
        <v/>
      </c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5">
        <f t="shared" si="3"/>
        <v>6.8000000000000007</v>
      </c>
      <c r="AG18" s="66" t="s">
        <v>26</v>
      </c>
    </row>
    <row r="19" spans="1:33" ht="13.5" customHeight="1" x14ac:dyDescent="0.2">
      <c r="A19" s="44"/>
      <c r="B19" s="50">
        <v>14</v>
      </c>
      <c r="C19" s="67">
        <v>354992</v>
      </c>
      <c r="D19" s="68">
        <v>2013</v>
      </c>
      <c r="E19" s="69" t="s">
        <v>35</v>
      </c>
      <c r="F19" s="70">
        <v>172848</v>
      </c>
      <c r="G19" s="55"/>
      <c r="H19" s="56"/>
      <c r="I19" s="68"/>
      <c r="J19" s="71" t="str">
        <f>IF(ISERROR(VLOOKUP($I19,'Tech Pay'!$B$2:$C$93,2,FALSE)),"",VLOOKUP($I19,'Tech Pay'!$B$2:$C$93,2,FALSE))</f>
        <v/>
      </c>
      <c r="K19" s="58" t="str">
        <f t="shared" si="0"/>
        <v/>
      </c>
      <c r="L19" s="55"/>
      <c r="M19" s="56"/>
      <c r="N19" s="68"/>
      <c r="O19" s="71" t="str">
        <f>IF(ISERROR(VLOOKUP($N19,'Tech Pay'!$B$2:$C$93,2,FALSE)),"",VLOOKUP($N19,'Tech Pay'!$B$2:$C$93,2,FALSE))</f>
        <v/>
      </c>
      <c r="P19" s="58" t="str">
        <f t="shared" si="1"/>
        <v xml:space="preserve"> </v>
      </c>
      <c r="Q19" s="55">
        <v>40</v>
      </c>
      <c r="R19" s="56">
        <v>0.4</v>
      </c>
      <c r="S19" s="68">
        <v>908</v>
      </c>
      <c r="T19" s="72">
        <f>IF(ISERROR(VLOOKUP($S19,'Tech Pay'!$B$2:$C$93,2,FALSE)),"",VLOOKUP($S19,'Tech Pay'!$B$2:$C$93,2,FALSE))</f>
        <v>13</v>
      </c>
      <c r="U19" s="63">
        <f t="shared" si="2"/>
        <v>5.2</v>
      </c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5">
        <f t="shared" si="3"/>
        <v>5.2</v>
      </c>
      <c r="AG19" s="73">
        <v>1</v>
      </c>
    </row>
    <row r="20" spans="1:33" ht="13.5" customHeight="1" x14ac:dyDescent="0.2">
      <c r="A20" s="44"/>
      <c r="B20" s="50">
        <v>15</v>
      </c>
      <c r="C20" s="67">
        <v>354993</v>
      </c>
      <c r="D20" s="68">
        <v>2024</v>
      </c>
      <c r="E20" s="69" t="s">
        <v>30</v>
      </c>
      <c r="F20" s="70">
        <v>6523</v>
      </c>
      <c r="G20" s="55">
        <v>34.22</v>
      </c>
      <c r="H20" s="56">
        <v>0.4</v>
      </c>
      <c r="I20" s="68">
        <v>896</v>
      </c>
      <c r="J20" s="72">
        <f>IF(ISERROR(VLOOKUP($I20,'Tech Pay'!$B$2:$C$93,2,FALSE)),"",VLOOKUP($I20,'Tech Pay'!$B$2:$C$93,2,FALSE))</f>
        <v>13</v>
      </c>
      <c r="K20" s="63">
        <f t="shared" si="0"/>
        <v>5.2</v>
      </c>
      <c r="L20" s="55"/>
      <c r="M20" s="56"/>
      <c r="N20" s="68"/>
      <c r="O20" s="71" t="str">
        <f>IF(ISERROR(VLOOKUP($N20,'Tech Pay'!$B$2:$C$93,2,FALSE)),"",VLOOKUP($N20,'Tech Pay'!$B$2:$C$93,2,FALSE))</f>
        <v/>
      </c>
      <c r="P20" s="58" t="str">
        <f t="shared" si="1"/>
        <v xml:space="preserve"> </v>
      </c>
      <c r="Q20" s="55"/>
      <c r="R20" s="56"/>
      <c r="S20" s="68"/>
      <c r="T20" s="71" t="str">
        <f>IF(ISERROR(VLOOKUP($S20,'Tech Pay'!$B$2:$C$93,2,FALSE)),"",VLOOKUP($S20,'Tech Pay'!$B$2:$C$93,2,FALSE))</f>
        <v/>
      </c>
      <c r="U20" s="58" t="str">
        <f t="shared" si="2"/>
        <v/>
      </c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5">
        <f t="shared" si="3"/>
        <v>5.2</v>
      </c>
      <c r="AG20" s="66" t="s">
        <v>26</v>
      </c>
    </row>
    <row r="21" spans="1:33" ht="13.5" customHeight="1" x14ac:dyDescent="0.2">
      <c r="A21" s="44"/>
      <c r="B21" s="50">
        <v>16</v>
      </c>
      <c r="C21" s="67">
        <v>354996</v>
      </c>
      <c r="D21" s="68">
        <v>2017</v>
      </c>
      <c r="E21" s="69" t="s">
        <v>30</v>
      </c>
      <c r="F21" s="70">
        <v>59103</v>
      </c>
      <c r="G21" s="55">
        <v>34.22</v>
      </c>
      <c r="H21" s="56">
        <v>0.4</v>
      </c>
      <c r="I21" s="68">
        <v>893</v>
      </c>
      <c r="J21" s="72">
        <f>IF(ISERROR(VLOOKUP($I21,'Tech Pay'!$B$2:$C$93,2,FALSE)),"",VLOOKUP($I21,'Tech Pay'!$B$2:$C$93,2,FALSE))</f>
        <v>17</v>
      </c>
      <c r="K21" s="63">
        <f t="shared" si="0"/>
        <v>6.8000000000000007</v>
      </c>
      <c r="L21" s="55"/>
      <c r="M21" s="56"/>
      <c r="N21" s="68"/>
      <c r="O21" s="71" t="str">
        <f>IF(ISERROR(VLOOKUP($N21,'Tech Pay'!$B$2:$C$93,2,FALSE)),"",VLOOKUP($N21,'Tech Pay'!$B$2:$C$93,2,FALSE))</f>
        <v/>
      </c>
      <c r="P21" s="58" t="str">
        <f t="shared" si="1"/>
        <v xml:space="preserve"> </v>
      </c>
      <c r="Q21" s="55"/>
      <c r="R21" s="56"/>
      <c r="S21" s="68"/>
      <c r="T21" s="71" t="str">
        <f>IF(ISERROR(VLOOKUP($S21,'Tech Pay'!$B$2:$C$93,2,FALSE)),"",VLOOKUP($S21,'Tech Pay'!$B$2:$C$93,2,FALSE))</f>
        <v/>
      </c>
      <c r="U21" s="58" t="str">
        <f t="shared" si="2"/>
        <v/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5">
        <f t="shared" si="3"/>
        <v>6.8000000000000007</v>
      </c>
      <c r="AG21" s="66" t="s">
        <v>26</v>
      </c>
    </row>
    <row r="22" spans="1:33" ht="13.5" customHeight="1" x14ac:dyDescent="0.2">
      <c r="A22" s="44"/>
      <c r="B22" s="50">
        <v>17</v>
      </c>
      <c r="C22" s="67">
        <v>354997</v>
      </c>
      <c r="D22" s="68">
        <v>2022</v>
      </c>
      <c r="E22" s="69" t="s">
        <v>34</v>
      </c>
      <c r="F22" s="70">
        <v>27582</v>
      </c>
      <c r="G22" s="55">
        <v>42.15</v>
      </c>
      <c r="H22" s="56">
        <v>0.5</v>
      </c>
      <c r="I22" s="68">
        <v>897</v>
      </c>
      <c r="J22" s="72">
        <f>IF(ISERROR(VLOOKUP($I22,'Tech Pay'!$B$2:$C$93,2,FALSE)),"",VLOOKUP($I22,'Tech Pay'!$B$2:$C$93,2,FALSE))</f>
        <v>17</v>
      </c>
      <c r="K22" s="63">
        <f t="shared" si="0"/>
        <v>8.5</v>
      </c>
      <c r="L22" s="55"/>
      <c r="M22" s="56"/>
      <c r="N22" s="68"/>
      <c r="O22" s="71" t="str">
        <f>IF(ISERROR(VLOOKUP($N22,'Tech Pay'!$B$2:$C$93,2,FALSE)),"",VLOOKUP($N22,'Tech Pay'!$B$2:$C$93,2,FALSE))</f>
        <v/>
      </c>
      <c r="P22" s="58" t="str">
        <f t="shared" si="1"/>
        <v xml:space="preserve"> </v>
      </c>
      <c r="Q22" s="55"/>
      <c r="R22" s="56"/>
      <c r="S22" s="68"/>
      <c r="T22" s="71" t="str">
        <f>IF(ISERROR(VLOOKUP($S22,'Tech Pay'!$B$2:$C$93,2,FALSE)),"",VLOOKUP($S22,'Tech Pay'!$B$2:$C$93,2,FALSE))</f>
        <v/>
      </c>
      <c r="U22" s="58" t="str">
        <f t="shared" si="2"/>
        <v/>
      </c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5">
        <f t="shared" si="3"/>
        <v>8.5</v>
      </c>
      <c r="AG22" s="66" t="s">
        <v>26</v>
      </c>
    </row>
    <row r="23" spans="1:33" ht="13.5" customHeight="1" x14ac:dyDescent="0.2">
      <c r="A23" s="44"/>
      <c r="B23" s="50">
        <v>18</v>
      </c>
      <c r="C23" s="67">
        <v>354998</v>
      </c>
      <c r="D23" s="68">
        <v>2021</v>
      </c>
      <c r="E23" s="69" t="s">
        <v>36</v>
      </c>
      <c r="F23" s="70">
        <v>4319</v>
      </c>
      <c r="G23" s="55">
        <v>34.22</v>
      </c>
      <c r="H23" s="56">
        <v>0.4</v>
      </c>
      <c r="I23" s="68">
        <v>897</v>
      </c>
      <c r="J23" s="72">
        <f>IF(ISERROR(VLOOKUP($I23,'Tech Pay'!$B$2:$C$93,2,FALSE)),"",VLOOKUP($I23,'Tech Pay'!$B$2:$C$93,2,FALSE))</f>
        <v>17</v>
      </c>
      <c r="K23" s="63">
        <f t="shared" si="0"/>
        <v>6.8000000000000007</v>
      </c>
      <c r="L23" s="55"/>
      <c r="M23" s="56"/>
      <c r="N23" s="68"/>
      <c r="O23" s="71" t="str">
        <f>IF(ISERROR(VLOOKUP($N23,'Tech Pay'!$B$2:$C$93,2,FALSE)),"",VLOOKUP($N23,'Tech Pay'!$B$2:$C$93,2,FALSE))</f>
        <v/>
      </c>
      <c r="P23" s="58" t="str">
        <f t="shared" si="1"/>
        <v xml:space="preserve"> </v>
      </c>
      <c r="Q23" s="55"/>
      <c r="R23" s="56"/>
      <c r="S23" s="68"/>
      <c r="T23" s="71" t="str">
        <f>IF(ISERROR(VLOOKUP($S23,'Tech Pay'!$B$2:$C$93,2,FALSE)),"",VLOOKUP($S23,'Tech Pay'!$B$2:$C$93,2,FALSE))</f>
        <v/>
      </c>
      <c r="U23" s="58" t="str">
        <f t="shared" si="2"/>
        <v/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5">
        <f t="shared" si="3"/>
        <v>6.8000000000000007</v>
      </c>
      <c r="AG23" s="66" t="s">
        <v>26</v>
      </c>
    </row>
    <row r="24" spans="1:33" ht="13.5" customHeight="1" x14ac:dyDescent="0.2">
      <c r="A24" s="44"/>
      <c r="B24" s="50">
        <v>19</v>
      </c>
      <c r="C24" s="67">
        <v>355003</v>
      </c>
      <c r="D24" s="68">
        <v>2017</v>
      </c>
      <c r="E24" s="69" t="s">
        <v>35</v>
      </c>
      <c r="F24" s="70">
        <v>57865</v>
      </c>
      <c r="G24" s="55">
        <v>34.22</v>
      </c>
      <c r="H24" s="56">
        <v>0.4</v>
      </c>
      <c r="I24" s="68">
        <v>893</v>
      </c>
      <c r="J24" s="72">
        <f>IF(ISERROR(VLOOKUP($I24,'Tech Pay'!$B$2:$C$93,2,FALSE)),"",VLOOKUP($I24,'Tech Pay'!$B$2:$C$93,2,FALSE))</f>
        <v>17</v>
      </c>
      <c r="K24" s="63">
        <f t="shared" si="0"/>
        <v>6.8000000000000007</v>
      </c>
      <c r="L24" s="55"/>
      <c r="M24" s="56"/>
      <c r="N24" s="68"/>
      <c r="O24" s="71" t="str">
        <f>IF(ISERROR(VLOOKUP($N24,'Tech Pay'!$B$2:$C$93,2,FALSE)),"",VLOOKUP($N24,'Tech Pay'!$B$2:$C$93,2,FALSE))</f>
        <v/>
      </c>
      <c r="P24" s="58" t="str">
        <f t="shared" si="1"/>
        <v xml:space="preserve"> </v>
      </c>
      <c r="Q24" s="55"/>
      <c r="R24" s="56"/>
      <c r="S24" s="68"/>
      <c r="T24" s="71" t="str">
        <f>IF(ISERROR(VLOOKUP($S24,'Tech Pay'!$B$2:$C$93,2,FALSE)),"",VLOOKUP($S24,'Tech Pay'!$B$2:$C$93,2,FALSE))</f>
        <v/>
      </c>
      <c r="U24" s="58" t="str">
        <f t="shared" si="2"/>
        <v/>
      </c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5">
        <f t="shared" si="3"/>
        <v>6.8000000000000007</v>
      </c>
      <c r="AG24" s="66" t="s">
        <v>26</v>
      </c>
    </row>
    <row r="25" spans="1:33" ht="13.5" customHeight="1" x14ac:dyDescent="0.2">
      <c r="A25" s="44"/>
      <c r="B25" s="50">
        <v>20</v>
      </c>
      <c r="C25" s="67">
        <v>355005</v>
      </c>
      <c r="D25" s="68">
        <v>2015</v>
      </c>
      <c r="E25" s="69" t="s">
        <v>37</v>
      </c>
      <c r="F25" s="70">
        <v>57921</v>
      </c>
      <c r="G25" s="55">
        <v>34.22</v>
      </c>
      <c r="H25" s="56">
        <v>0.4</v>
      </c>
      <c r="I25" s="68">
        <v>896</v>
      </c>
      <c r="J25" s="72">
        <f>IF(ISERROR(VLOOKUP($I25,'Tech Pay'!$B$2:$C$93,2,FALSE)),"",VLOOKUP($I25,'Tech Pay'!$B$2:$C$93,2,FALSE))</f>
        <v>13</v>
      </c>
      <c r="K25" s="63">
        <f t="shared" si="0"/>
        <v>5.2</v>
      </c>
      <c r="L25" s="55"/>
      <c r="M25" s="56"/>
      <c r="N25" s="68"/>
      <c r="O25" s="71" t="str">
        <f>IF(ISERROR(VLOOKUP($N25,'Tech Pay'!$B$2:$C$93,2,FALSE)),"",VLOOKUP($N25,'Tech Pay'!$B$2:$C$93,2,FALSE))</f>
        <v/>
      </c>
      <c r="P25" s="58" t="str">
        <f t="shared" si="1"/>
        <v xml:space="preserve"> </v>
      </c>
      <c r="Q25" s="55"/>
      <c r="R25" s="56"/>
      <c r="S25" s="68"/>
      <c r="T25" s="71" t="str">
        <f>IF(ISERROR(VLOOKUP($S25,'Tech Pay'!$B$2:$C$93,2,FALSE)),"",VLOOKUP($S25,'Tech Pay'!$B$2:$C$93,2,FALSE))</f>
        <v/>
      </c>
      <c r="U25" s="58" t="str">
        <f t="shared" si="2"/>
        <v/>
      </c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5">
        <f t="shared" si="3"/>
        <v>5.2</v>
      </c>
      <c r="AG25" s="66" t="s">
        <v>26</v>
      </c>
    </row>
    <row r="26" spans="1:33" ht="13.5" customHeight="1" x14ac:dyDescent="0.2">
      <c r="A26" s="44"/>
      <c r="B26" s="50">
        <v>21</v>
      </c>
      <c r="C26" s="67">
        <v>355006</v>
      </c>
      <c r="D26" s="68">
        <v>2010</v>
      </c>
      <c r="E26" s="69" t="s">
        <v>38</v>
      </c>
      <c r="F26" s="70">
        <v>83946</v>
      </c>
      <c r="G26" s="55"/>
      <c r="H26" s="56"/>
      <c r="I26" s="68"/>
      <c r="J26" s="71" t="str">
        <f>IF(ISERROR(VLOOKUP($I26,'Tech Pay'!$B$2:$C$93,2,FALSE)),"",VLOOKUP($I26,'Tech Pay'!$B$2:$C$93,2,FALSE))</f>
        <v/>
      </c>
      <c r="K26" s="58" t="str">
        <f t="shared" si="0"/>
        <v/>
      </c>
      <c r="L26" s="55"/>
      <c r="M26" s="56"/>
      <c r="N26" s="68"/>
      <c r="O26" s="71" t="str">
        <f>IF(ISERROR(VLOOKUP($N26,'Tech Pay'!$B$2:$C$93,2,FALSE)),"",VLOOKUP($N26,'Tech Pay'!$B$2:$C$93,2,FALSE))</f>
        <v/>
      </c>
      <c r="P26" s="58" t="str">
        <f t="shared" si="1"/>
        <v xml:space="preserve"> </v>
      </c>
      <c r="Q26" s="55">
        <v>127.5</v>
      </c>
      <c r="R26" s="56">
        <v>1.5</v>
      </c>
      <c r="S26" s="68">
        <v>418</v>
      </c>
      <c r="T26" s="72">
        <f>IF(ISERROR(VLOOKUP($S26,'Tech Pay'!$B$2:$C$93,2,FALSE)),"",VLOOKUP($S26,'Tech Pay'!$B$2:$C$93,2,FALSE))</f>
        <v>27.72</v>
      </c>
      <c r="U26" s="63">
        <f t="shared" si="2"/>
        <v>41.58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5">
        <f t="shared" si="3"/>
        <v>41.58</v>
      </c>
      <c r="AG26" s="66" t="s">
        <v>26</v>
      </c>
    </row>
    <row r="27" spans="1:33" ht="13.5" customHeight="1" x14ac:dyDescent="0.2">
      <c r="A27" s="44"/>
      <c r="B27" s="50">
        <v>22</v>
      </c>
      <c r="C27" s="67">
        <v>355008</v>
      </c>
      <c r="D27" s="68">
        <v>2012</v>
      </c>
      <c r="E27" s="69" t="s">
        <v>30</v>
      </c>
      <c r="F27" s="70">
        <v>219168</v>
      </c>
      <c r="G27" s="55">
        <v>34.22</v>
      </c>
      <c r="H27" s="56">
        <v>0.4</v>
      </c>
      <c r="I27" s="68">
        <v>897</v>
      </c>
      <c r="J27" s="72">
        <f>IF(ISERROR(VLOOKUP($I27,'Tech Pay'!$B$2:$C$93,2,FALSE)),"",VLOOKUP($I27,'Tech Pay'!$B$2:$C$93,2,FALSE))</f>
        <v>17</v>
      </c>
      <c r="K27" s="63">
        <f t="shared" si="0"/>
        <v>6.8000000000000007</v>
      </c>
      <c r="L27" s="55"/>
      <c r="M27" s="56"/>
      <c r="N27" s="68"/>
      <c r="O27" s="71" t="str">
        <f>IF(ISERROR(VLOOKUP($N27,'Tech Pay'!$B$2:$C$93,2,FALSE)),"",VLOOKUP($N27,'Tech Pay'!$B$2:$C$93,2,FALSE))</f>
        <v/>
      </c>
      <c r="P27" s="58" t="str">
        <f t="shared" si="1"/>
        <v xml:space="preserve"> </v>
      </c>
      <c r="Q27" s="55"/>
      <c r="R27" s="56"/>
      <c r="S27" s="68"/>
      <c r="T27" s="71" t="str">
        <f>IF(ISERROR(VLOOKUP($S27,'Tech Pay'!$B$2:$C$93,2,FALSE)),"",VLOOKUP($S27,'Tech Pay'!$B$2:$C$93,2,FALSE))</f>
        <v/>
      </c>
      <c r="U27" s="58" t="str">
        <f t="shared" si="2"/>
        <v/>
      </c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5">
        <f t="shared" si="3"/>
        <v>6.8000000000000007</v>
      </c>
      <c r="AG27" s="66" t="s">
        <v>26</v>
      </c>
    </row>
    <row r="28" spans="1:33" ht="13.5" customHeight="1" x14ac:dyDescent="0.2">
      <c r="A28" s="44"/>
      <c r="B28" s="50">
        <v>23</v>
      </c>
      <c r="C28" s="67">
        <v>355011</v>
      </c>
      <c r="D28" s="68">
        <v>2020</v>
      </c>
      <c r="E28" s="69" t="s">
        <v>39</v>
      </c>
      <c r="F28" s="70">
        <v>77142</v>
      </c>
      <c r="G28" s="55">
        <v>129.94999999999999</v>
      </c>
      <c r="H28" s="56">
        <v>2</v>
      </c>
      <c r="I28" s="68">
        <v>391</v>
      </c>
      <c r="J28" s="72">
        <f>IF(ISERROR(VLOOKUP($I28,'Tech Pay'!$B$2:$C$93,2,FALSE)),"",VLOOKUP($I28,'Tech Pay'!$B$2:$C$93,2,FALSE))</f>
        <v>40</v>
      </c>
      <c r="K28" s="63">
        <f t="shared" si="0"/>
        <v>80</v>
      </c>
      <c r="L28" s="55"/>
      <c r="M28" s="56"/>
      <c r="N28" s="68"/>
      <c r="O28" s="71" t="str">
        <f>IF(ISERROR(VLOOKUP($N28,'Tech Pay'!$B$2:$C$93,2,FALSE)),"",VLOOKUP($N28,'Tech Pay'!$B$2:$C$93,2,FALSE))</f>
        <v/>
      </c>
      <c r="P28" s="58" t="str">
        <f t="shared" si="1"/>
        <v xml:space="preserve"> </v>
      </c>
      <c r="Q28" s="55"/>
      <c r="R28" s="56"/>
      <c r="S28" s="68"/>
      <c r="T28" s="71" t="str">
        <f>IF(ISERROR(VLOOKUP($S28,'Tech Pay'!$B$2:$C$93,2,FALSE)),"",VLOOKUP($S28,'Tech Pay'!$B$2:$C$93,2,FALSE))</f>
        <v/>
      </c>
      <c r="U28" s="58" t="str">
        <f t="shared" si="2"/>
        <v/>
      </c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5">
        <f t="shared" si="3"/>
        <v>80</v>
      </c>
      <c r="AG28" s="73">
        <v>1</v>
      </c>
    </row>
    <row r="29" spans="1:33" ht="13.5" customHeight="1" x14ac:dyDescent="0.2">
      <c r="A29" s="44"/>
      <c r="B29" s="50">
        <v>24</v>
      </c>
      <c r="C29" s="67">
        <v>355014</v>
      </c>
      <c r="D29" s="68">
        <v>2019</v>
      </c>
      <c r="E29" s="69" t="s">
        <v>28</v>
      </c>
      <c r="F29" s="70">
        <v>110983</v>
      </c>
      <c r="G29" s="55">
        <v>34.22</v>
      </c>
      <c r="H29" s="56">
        <v>0.4</v>
      </c>
      <c r="I29" s="68">
        <v>896</v>
      </c>
      <c r="J29" s="72">
        <f>IF(ISERROR(VLOOKUP($I29,'Tech Pay'!$B$2:$C$93,2,FALSE)),"",VLOOKUP($I29,'Tech Pay'!$B$2:$C$93,2,FALSE))</f>
        <v>13</v>
      </c>
      <c r="K29" s="63">
        <f t="shared" si="0"/>
        <v>5.2</v>
      </c>
      <c r="L29" s="55"/>
      <c r="M29" s="56"/>
      <c r="N29" s="68"/>
      <c r="O29" s="71" t="str">
        <f>IF(ISERROR(VLOOKUP($N29,'Tech Pay'!$B$2:$C$93,2,FALSE)),"",VLOOKUP($N29,'Tech Pay'!$B$2:$C$93,2,FALSE))</f>
        <v/>
      </c>
      <c r="P29" s="58" t="str">
        <f t="shared" si="1"/>
        <v xml:space="preserve"> </v>
      </c>
      <c r="Q29" s="55"/>
      <c r="R29" s="56"/>
      <c r="S29" s="68"/>
      <c r="T29" s="71" t="str">
        <f>IF(ISERROR(VLOOKUP($S29,'Tech Pay'!$B$2:$C$93,2,FALSE)),"",VLOOKUP($S29,'Tech Pay'!$B$2:$C$93,2,FALSE))</f>
        <v/>
      </c>
      <c r="U29" s="58" t="str">
        <f t="shared" si="2"/>
        <v/>
      </c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5">
        <f t="shared" si="3"/>
        <v>5.2</v>
      </c>
      <c r="AG29" s="66" t="s">
        <v>26</v>
      </c>
    </row>
    <row r="30" spans="1:33" ht="13.5" customHeight="1" x14ac:dyDescent="0.2">
      <c r="A30" s="44"/>
      <c r="B30" s="50">
        <v>25</v>
      </c>
      <c r="C30" s="67">
        <v>354643</v>
      </c>
      <c r="D30" s="68">
        <v>2021</v>
      </c>
      <c r="E30" s="69" t="s">
        <v>40</v>
      </c>
      <c r="F30" s="70">
        <v>17830</v>
      </c>
      <c r="G30" s="55"/>
      <c r="H30" s="56"/>
      <c r="I30" s="68"/>
      <c r="J30" s="71" t="str">
        <f>IF(ISERROR(VLOOKUP($I30,'Tech Pay'!$B$2:$C$93,2,FALSE)),"",VLOOKUP($I30,'Tech Pay'!$B$2:$C$93,2,FALSE))</f>
        <v/>
      </c>
      <c r="K30" s="58" t="str">
        <f t="shared" si="0"/>
        <v/>
      </c>
      <c r="L30" s="55"/>
      <c r="M30" s="56"/>
      <c r="N30" s="68"/>
      <c r="O30" s="71" t="str">
        <f>IF(ISERROR(VLOOKUP($N30,'Tech Pay'!$B$2:$C$93,2,FALSE)),"",VLOOKUP($N30,'Tech Pay'!$B$2:$C$93,2,FALSE))</f>
        <v/>
      </c>
      <c r="P30" s="58" t="str">
        <f t="shared" si="1"/>
        <v xml:space="preserve"> </v>
      </c>
      <c r="Q30" s="55">
        <v>62.95</v>
      </c>
      <c r="R30" s="56">
        <v>0.3</v>
      </c>
      <c r="S30" s="68">
        <v>896</v>
      </c>
      <c r="T30" s="72">
        <f>IF(ISERROR(VLOOKUP($S30,'Tech Pay'!$B$2:$C$93,2,FALSE)),"",VLOOKUP($S30,'Tech Pay'!$B$2:$C$93,2,FALSE))</f>
        <v>13</v>
      </c>
      <c r="U30" s="63">
        <f t="shared" si="2"/>
        <v>3.9</v>
      </c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5">
        <f t="shared" si="3"/>
        <v>3.9</v>
      </c>
      <c r="AG30" s="73">
        <v>1</v>
      </c>
    </row>
    <row r="31" spans="1:33" ht="13.5" customHeight="1" x14ac:dyDescent="0.2">
      <c r="A31" s="44"/>
      <c r="B31" s="50">
        <v>26</v>
      </c>
      <c r="C31" s="67">
        <v>352833</v>
      </c>
      <c r="D31" s="68">
        <v>2023</v>
      </c>
      <c r="E31" s="69" t="s">
        <v>41</v>
      </c>
      <c r="F31" s="70">
        <v>5409</v>
      </c>
      <c r="G31" s="55"/>
      <c r="H31" s="56"/>
      <c r="I31" s="68"/>
      <c r="J31" s="71" t="str">
        <f>IF(ISERROR(VLOOKUP($I31,'Tech Pay'!$B$2:$C$93,2,FALSE)),"",VLOOKUP($I31,'Tech Pay'!$B$2:$C$93,2,FALSE))</f>
        <v/>
      </c>
      <c r="K31" s="58" t="str">
        <f t="shared" si="0"/>
        <v/>
      </c>
      <c r="L31" s="55"/>
      <c r="M31" s="56"/>
      <c r="N31" s="68"/>
      <c r="O31" s="71" t="str">
        <f>IF(ISERROR(VLOOKUP($N31,'Tech Pay'!$B$2:$C$93,2,FALSE)),"",VLOOKUP($N31,'Tech Pay'!$B$2:$C$93,2,FALSE))</f>
        <v/>
      </c>
      <c r="P31" s="58" t="str">
        <f t="shared" si="1"/>
        <v xml:space="preserve"> </v>
      </c>
      <c r="Q31" s="55">
        <v>425</v>
      </c>
      <c r="R31" s="56">
        <v>2.5</v>
      </c>
      <c r="S31" s="68">
        <v>418</v>
      </c>
      <c r="T31" s="72">
        <f>IF(ISERROR(VLOOKUP($S31,'Tech Pay'!$B$2:$C$93,2,FALSE)),"",VLOOKUP($S31,'Tech Pay'!$B$2:$C$93,2,FALSE))</f>
        <v>27.72</v>
      </c>
      <c r="U31" s="63">
        <f t="shared" si="2"/>
        <v>69.3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5">
        <f t="shared" si="3"/>
        <v>69.3</v>
      </c>
      <c r="AG31" s="66" t="s">
        <v>26</v>
      </c>
    </row>
    <row r="32" spans="1:33" ht="13.5" customHeight="1" x14ac:dyDescent="0.2">
      <c r="A32" s="44"/>
      <c r="B32" s="50">
        <v>27</v>
      </c>
      <c r="C32" s="67">
        <v>352923</v>
      </c>
      <c r="D32" s="68">
        <v>2020</v>
      </c>
      <c r="E32" s="69" t="s">
        <v>30</v>
      </c>
      <c r="F32" s="70">
        <v>49156</v>
      </c>
      <c r="G32" s="55"/>
      <c r="H32" s="56"/>
      <c r="I32" s="68"/>
      <c r="J32" s="71" t="str">
        <f>IF(ISERROR(VLOOKUP($I32,'Tech Pay'!$B$2:$C$93,2,FALSE)),"",VLOOKUP($I32,'Tech Pay'!$B$2:$C$93,2,FALSE))</f>
        <v/>
      </c>
      <c r="K32" s="58" t="str">
        <f t="shared" si="0"/>
        <v/>
      </c>
      <c r="L32" s="55"/>
      <c r="M32" s="56"/>
      <c r="N32" s="68"/>
      <c r="O32" s="71" t="str">
        <f>IF(ISERROR(VLOOKUP($N32,'Tech Pay'!$B$2:$C$93,2,FALSE)),"",VLOOKUP($N32,'Tech Pay'!$B$2:$C$93,2,FALSE))</f>
        <v/>
      </c>
      <c r="P32" s="58" t="str">
        <f t="shared" si="1"/>
        <v xml:space="preserve"> </v>
      </c>
      <c r="Q32" s="55">
        <v>616</v>
      </c>
      <c r="R32" s="56">
        <v>4.5</v>
      </c>
      <c r="S32" s="68">
        <v>300</v>
      </c>
      <c r="T32" s="72">
        <f>IF(ISERROR(VLOOKUP($S32,'Tech Pay'!$B$2:$C$93,2,FALSE)),"",VLOOKUP($S32,'Tech Pay'!$B$2:$C$93,2,FALSE))</f>
        <v>34.11</v>
      </c>
      <c r="U32" s="63">
        <f t="shared" si="2"/>
        <v>153.495</v>
      </c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5">
        <f t="shared" si="3"/>
        <v>153.495</v>
      </c>
      <c r="AG32" s="66" t="s">
        <v>26</v>
      </c>
    </row>
    <row r="33" spans="1:33" ht="13.5" customHeight="1" x14ac:dyDescent="0.2">
      <c r="A33" s="44"/>
      <c r="B33" s="50">
        <v>28</v>
      </c>
      <c r="C33" s="67">
        <v>352928</v>
      </c>
      <c r="D33" s="68">
        <v>2001</v>
      </c>
      <c r="E33" s="69" t="s">
        <v>25</v>
      </c>
      <c r="F33" s="70">
        <v>85121</v>
      </c>
      <c r="G33" s="55"/>
      <c r="H33" s="56"/>
      <c r="I33" s="68"/>
      <c r="J33" s="71" t="str">
        <f>IF(ISERROR(VLOOKUP($I33,'Tech Pay'!$B$2:$C$93,2,FALSE)),"",VLOOKUP($I33,'Tech Pay'!$B$2:$C$93,2,FALSE))</f>
        <v/>
      </c>
      <c r="K33" s="58" t="str">
        <f t="shared" si="0"/>
        <v/>
      </c>
      <c r="L33" s="55"/>
      <c r="M33" s="56"/>
      <c r="N33" s="68"/>
      <c r="O33" s="71" t="str">
        <f>IF(ISERROR(VLOOKUP($N33,'Tech Pay'!$B$2:$C$93,2,FALSE)),"",VLOOKUP($N33,'Tech Pay'!$B$2:$C$93,2,FALSE))</f>
        <v/>
      </c>
      <c r="P33" s="58" t="str">
        <f t="shared" si="1"/>
        <v xml:space="preserve"> </v>
      </c>
      <c r="Q33" s="55">
        <v>1570</v>
      </c>
      <c r="R33" s="56">
        <v>9.5</v>
      </c>
      <c r="S33" s="68">
        <v>104</v>
      </c>
      <c r="T33" s="74"/>
      <c r="U33" s="63">
        <f t="shared" si="2"/>
        <v>0</v>
      </c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5">
        <f t="shared" si="3"/>
        <v>0</v>
      </c>
      <c r="AG33" s="66" t="s">
        <v>26</v>
      </c>
    </row>
    <row r="34" spans="1:33" ht="13.5" customHeight="1" x14ac:dyDescent="0.2">
      <c r="A34" s="44"/>
      <c r="B34" s="50">
        <v>29</v>
      </c>
      <c r="C34" s="67">
        <v>353699</v>
      </c>
      <c r="D34" s="68">
        <v>2017</v>
      </c>
      <c r="E34" s="69" t="s">
        <v>32</v>
      </c>
      <c r="F34" s="70">
        <v>105755</v>
      </c>
      <c r="G34" s="55"/>
      <c r="H34" s="56"/>
      <c r="I34" s="68"/>
      <c r="J34" s="71" t="str">
        <f>IF(ISERROR(VLOOKUP($I34,'Tech Pay'!$B$2:$C$93,2,FALSE)),"",VLOOKUP($I34,'Tech Pay'!$B$2:$C$93,2,FALSE))</f>
        <v/>
      </c>
      <c r="K34" s="58" t="str">
        <f t="shared" si="0"/>
        <v/>
      </c>
      <c r="L34" s="55"/>
      <c r="M34" s="56"/>
      <c r="N34" s="68"/>
      <c r="O34" s="71" t="str">
        <f>IF(ISERROR(VLOOKUP($N34,'Tech Pay'!$B$2:$C$93,2,FALSE)),"",VLOOKUP($N34,'Tech Pay'!$B$2:$C$93,2,FALSE))</f>
        <v/>
      </c>
      <c r="P34" s="58" t="str">
        <f t="shared" si="1"/>
        <v xml:space="preserve"> </v>
      </c>
      <c r="Q34" s="55">
        <v>425</v>
      </c>
      <c r="R34" s="56">
        <v>2.5</v>
      </c>
      <c r="S34" s="68">
        <v>887</v>
      </c>
      <c r="T34" s="72">
        <f>IF(ISERROR(VLOOKUP($S34,'Tech Pay'!$B$2:$C$93,2,FALSE)),"",VLOOKUP($S34,'Tech Pay'!$B$2:$C$93,2,FALSE))</f>
        <v>25</v>
      </c>
      <c r="U34" s="63">
        <f t="shared" si="2"/>
        <v>62.5</v>
      </c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5">
        <f t="shared" si="3"/>
        <v>62.5</v>
      </c>
      <c r="AG34" s="66" t="s">
        <v>26</v>
      </c>
    </row>
    <row r="35" spans="1:33" ht="13.5" customHeight="1" x14ac:dyDescent="0.2">
      <c r="A35" s="44"/>
      <c r="B35" s="50">
        <v>30</v>
      </c>
      <c r="C35" s="67">
        <v>354218</v>
      </c>
      <c r="D35" s="68">
        <v>2008</v>
      </c>
      <c r="E35" s="69" t="s">
        <v>30</v>
      </c>
      <c r="F35" s="70">
        <v>217596</v>
      </c>
      <c r="G35" s="55"/>
      <c r="H35" s="56"/>
      <c r="I35" s="68"/>
      <c r="J35" s="71" t="str">
        <f>IF(ISERROR(VLOOKUP($I35,'Tech Pay'!$B$2:$C$93,2,FALSE)),"",VLOOKUP($I35,'Tech Pay'!$B$2:$C$93,2,FALSE))</f>
        <v/>
      </c>
      <c r="K35" s="58" t="str">
        <f t="shared" si="0"/>
        <v/>
      </c>
      <c r="L35" s="55"/>
      <c r="M35" s="56"/>
      <c r="N35" s="68"/>
      <c r="O35" s="71" t="str">
        <f>IF(ISERROR(VLOOKUP($N35,'Tech Pay'!$B$2:$C$93,2,FALSE)),"",VLOOKUP($N35,'Tech Pay'!$B$2:$C$93,2,FALSE))</f>
        <v/>
      </c>
      <c r="P35" s="58" t="str">
        <f t="shared" si="1"/>
        <v xml:space="preserve"> </v>
      </c>
      <c r="Q35" s="55">
        <v>2011</v>
      </c>
      <c r="R35" s="56">
        <v>12.8</v>
      </c>
      <c r="S35" s="68">
        <v>485</v>
      </c>
      <c r="T35" s="72">
        <f>IF(ISERROR(VLOOKUP($S35,'Tech Pay'!$B$2:$C$93,2,FALSE)),"",VLOOKUP($S35,'Tech Pay'!$B$2:$C$93,2,FALSE))</f>
        <v>26.65</v>
      </c>
      <c r="U35" s="63">
        <f t="shared" si="2"/>
        <v>341.12</v>
      </c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5">
        <f t="shared" si="3"/>
        <v>341.12</v>
      </c>
      <c r="AG35" s="66" t="s">
        <v>26</v>
      </c>
    </row>
    <row r="36" spans="1:33" ht="13.5" customHeight="1" x14ac:dyDescent="0.2">
      <c r="A36" s="44"/>
      <c r="B36" s="50">
        <v>31</v>
      </c>
      <c r="C36" s="67">
        <v>354256</v>
      </c>
      <c r="D36" s="68">
        <v>2014</v>
      </c>
      <c r="E36" s="69" t="s">
        <v>30</v>
      </c>
      <c r="F36" s="70">
        <v>5707</v>
      </c>
      <c r="G36" s="55"/>
      <c r="H36" s="56"/>
      <c r="I36" s="68"/>
      <c r="J36" s="71" t="str">
        <f>IF(ISERROR(VLOOKUP($I36,'Tech Pay'!$B$2:$C$93,2,FALSE)),"",VLOOKUP($I36,'Tech Pay'!$B$2:$C$93,2,FALSE))</f>
        <v/>
      </c>
      <c r="K36" s="58" t="str">
        <f t="shared" si="0"/>
        <v/>
      </c>
      <c r="L36" s="55"/>
      <c r="M36" s="56"/>
      <c r="N36" s="68"/>
      <c r="O36" s="71" t="str">
        <f>IF(ISERROR(VLOOKUP($N36,'Tech Pay'!$B$2:$C$93,2,FALSE)),"",VLOOKUP($N36,'Tech Pay'!$B$2:$C$93,2,FALSE))</f>
        <v/>
      </c>
      <c r="P36" s="58" t="str">
        <f t="shared" si="1"/>
        <v xml:space="preserve"> </v>
      </c>
      <c r="Q36" s="55">
        <v>850</v>
      </c>
      <c r="R36" s="56">
        <v>5.3</v>
      </c>
      <c r="S36" s="68">
        <v>196</v>
      </c>
      <c r="T36" s="72">
        <f>IF(ISERROR(VLOOKUP($S36,'Tech Pay'!$B$2:$C$93,2,FALSE)),"",VLOOKUP($S36,'Tech Pay'!$B$2:$C$93,2,FALSE))</f>
        <v>20</v>
      </c>
      <c r="U36" s="63">
        <f t="shared" si="2"/>
        <v>106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5">
        <f t="shared" si="3"/>
        <v>106</v>
      </c>
      <c r="AG36" s="66" t="s">
        <v>26</v>
      </c>
    </row>
    <row r="37" spans="1:33" ht="13.5" customHeight="1" x14ac:dyDescent="0.2">
      <c r="A37" s="44"/>
      <c r="B37" s="50">
        <v>32</v>
      </c>
      <c r="C37" s="67">
        <v>354510</v>
      </c>
      <c r="D37" s="68">
        <v>2021</v>
      </c>
      <c r="E37" s="69" t="s">
        <v>42</v>
      </c>
      <c r="F37" s="70">
        <v>54334</v>
      </c>
      <c r="G37" s="55">
        <v>754.19</v>
      </c>
      <c r="H37" s="56">
        <v>9.6</v>
      </c>
      <c r="I37" s="68">
        <v>418</v>
      </c>
      <c r="J37" s="72">
        <f>IF(ISERROR(VLOOKUP($I37,'Tech Pay'!$B$2:$C$93,2,FALSE)),"",VLOOKUP($I37,'Tech Pay'!$B$2:$C$93,2,FALSE))</f>
        <v>27.72</v>
      </c>
      <c r="K37" s="63">
        <f t="shared" si="0"/>
        <v>266.11199999999997</v>
      </c>
      <c r="L37" s="55"/>
      <c r="M37" s="56"/>
      <c r="N37" s="68"/>
      <c r="O37" s="71" t="str">
        <f>IF(ISERROR(VLOOKUP($N37,'Tech Pay'!$B$2:$C$93,2,FALSE)),"",VLOOKUP($N37,'Tech Pay'!$B$2:$C$93,2,FALSE))</f>
        <v/>
      </c>
      <c r="P37" s="58" t="str">
        <f t="shared" si="1"/>
        <v xml:space="preserve"> </v>
      </c>
      <c r="Q37" s="55"/>
      <c r="R37" s="56"/>
      <c r="S37" s="68"/>
      <c r="T37" s="71" t="str">
        <f>IF(ISERROR(VLOOKUP($S37,'Tech Pay'!$B$2:$C$93,2,FALSE)),"",VLOOKUP($S37,'Tech Pay'!$B$2:$C$93,2,FALSE))</f>
        <v/>
      </c>
      <c r="U37" s="58" t="str">
        <f t="shared" si="2"/>
        <v/>
      </c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5">
        <f t="shared" si="3"/>
        <v>266.11199999999997</v>
      </c>
      <c r="AG37" s="66" t="s">
        <v>26</v>
      </c>
    </row>
    <row r="38" spans="1:33" ht="13.5" customHeight="1" x14ac:dyDescent="0.2">
      <c r="A38" s="44"/>
      <c r="B38" s="50">
        <v>33</v>
      </c>
      <c r="C38" s="67">
        <v>354536</v>
      </c>
      <c r="D38" s="68">
        <v>2022</v>
      </c>
      <c r="E38" s="69" t="s">
        <v>43</v>
      </c>
      <c r="F38" s="70">
        <v>23485</v>
      </c>
      <c r="G38" s="55"/>
      <c r="H38" s="56"/>
      <c r="I38" s="68"/>
      <c r="J38" s="71" t="str">
        <f>IF(ISERROR(VLOOKUP($I38,'Tech Pay'!$B$2:$C$93,2,FALSE)),"",VLOOKUP($I38,'Tech Pay'!$B$2:$C$93,2,FALSE))</f>
        <v/>
      </c>
      <c r="K38" s="58" t="str">
        <f t="shared" si="0"/>
        <v/>
      </c>
      <c r="L38" s="55"/>
      <c r="M38" s="56"/>
      <c r="N38" s="68"/>
      <c r="O38" s="71" t="str">
        <f>IF(ISERROR(VLOOKUP($N38,'Tech Pay'!$B$2:$C$93,2,FALSE)),"",VLOOKUP($N38,'Tech Pay'!$B$2:$C$93,2,FALSE))</f>
        <v/>
      </c>
      <c r="P38" s="58" t="str">
        <f t="shared" si="1"/>
        <v xml:space="preserve"> </v>
      </c>
      <c r="Q38" s="55">
        <v>227</v>
      </c>
      <c r="R38" s="56">
        <v>1.4</v>
      </c>
      <c r="S38" s="68">
        <v>350</v>
      </c>
      <c r="T38" s="72">
        <f>IF(ISERROR(VLOOKUP($S38,'Tech Pay'!$B$2:$C$93,2,FALSE)),"",VLOOKUP($S38,'Tech Pay'!$B$2:$C$93,2,FALSE))</f>
        <v>29.31</v>
      </c>
      <c r="U38" s="63">
        <f t="shared" si="2"/>
        <v>41.033999999999999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5">
        <f t="shared" si="3"/>
        <v>41.033999999999999</v>
      </c>
      <c r="AG38" s="66" t="s">
        <v>26</v>
      </c>
    </row>
    <row r="39" spans="1:33" ht="13.5" customHeight="1" x14ac:dyDescent="0.2">
      <c r="A39" s="44"/>
      <c r="B39" s="50">
        <v>34</v>
      </c>
      <c r="C39" s="67">
        <v>354544</v>
      </c>
      <c r="D39" s="68">
        <v>2021</v>
      </c>
      <c r="E39" s="69" t="s">
        <v>30</v>
      </c>
      <c r="F39" s="70">
        <v>72695</v>
      </c>
      <c r="G39" s="55"/>
      <c r="H39" s="56"/>
      <c r="I39" s="68"/>
      <c r="J39" s="71" t="str">
        <f>IF(ISERROR(VLOOKUP($I39,'Tech Pay'!$B$2:$C$93,2,FALSE)),"",VLOOKUP($I39,'Tech Pay'!$B$2:$C$93,2,FALSE))</f>
        <v/>
      </c>
      <c r="K39" s="58" t="str">
        <f t="shared" si="0"/>
        <v/>
      </c>
      <c r="L39" s="55"/>
      <c r="M39" s="56"/>
      <c r="N39" s="68"/>
      <c r="O39" s="71" t="str">
        <f>IF(ISERROR(VLOOKUP($N39,'Tech Pay'!$B$2:$C$93,2,FALSE)),"",VLOOKUP($N39,'Tech Pay'!$B$2:$C$93,2,FALSE))</f>
        <v/>
      </c>
      <c r="P39" s="58" t="str">
        <f t="shared" si="1"/>
        <v xml:space="preserve"> </v>
      </c>
      <c r="Q39" s="55">
        <v>1105</v>
      </c>
      <c r="R39" s="56">
        <v>6.5</v>
      </c>
      <c r="S39" s="68">
        <v>399</v>
      </c>
      <c r="T39" s="72">
        <f>IF(ISERROR(VLOOKUP($S39,'Tech Pay'!$B$2:$C$93,2,FALSE)),"",VLOOKUP($S39,'Tech Pay'!$B$2:$C$93,2,FALSE))</f>
        <v>42.64</v>
      </c>
      <c r="U39" s="63">
        <f t="shared" si="2"/>
        <v>277.16000000000003</v>
      </c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5">
        <f t="shared" si="3"/>
        <v>277.16000000000003</v>
      </c>
      <c r="AG39" s="66" t="s">
        <v>26</v>
      </c>
    </row>
    <row r="40" spans="1:33" ht="13.5" customHeight="1" x14ac:dyDescent="0.2">
      <c r="A40" s="44"/>
      <c r="B40" s="50">
        <v>35</v>
      </c>
      <c r="C40" s="67">
        <v>354546</v>
      </c>
      <c r="D40" s="68">
        <v>2021</v>
      </c>
      <c r="E40" s="69" t="s">
        <v>44</v>
      </c>
      <c r="F40" s="70">
        <v>3411</v>
      </c>
      <c r="G40" s="55"/>
      <c r="H40" s="56"/>
      <c r="I40" s="68"/>
      <c r="J40" s="71" t="str">
        <f>IF(ISERROR(VLOOKUP($I40,'Tech Pay'!$B$2:$C$93,2,FALSE)),"",VLOOKUP($I40,'Tech Pay'!$B$2:$C$93,2,FALSE))</f>
        <v/>
      </c>
      <c r="K40" s="58" t="str">
        <f t="shared" si="0"/>
        <v/>
      </c>
      <c r="L40" s="55"/>
      <c r="M40" s="56"/>
      <c r="N40" s="68"/>
      <c r="O40" s="71" t="str">
        <f>IF(ISERROR(VLOOKUP($N40,'Tech Pay'!$B$2:$C$93,2,FALSE)),"",VLOOKUP($N40,'Tech Pay'!$B$2:$C$93,2,FALSE))</f>
        <v/>
      </c>
      <c r="P40" s="58" t="str">
        <f t="shared" si="1"/>
        <v xml:space="preserve"> </v>
      </c>
      <c r="Q40" s="55">
        <v>2021</v>
      </c>
      <c r="R40" s="56">
        <v>5.5</v>
      </c>
      <c r="S40" s="68">
        <v>104</v>
      </c>
      <c r="T40" s="72">
        <f>IF(ISERROR(VLOOKUP($S40,'Tech Pay'!$B$2:$C$93,2,FALSE)),"",VLOOKUP($S40,'Tech Pay'!$B$2:$C$93,2,FALSE))</f>
        <v>53.3</v>
      </c>
      <c r="U40" s="63">
        <f t="shared" si="2"/>
        <v>293.14999999999998</v>
      </c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5">
        <f t="shared" si="3"/>
        <v>293.14999999999998</v>
      </c>
      <c r="AG40" s="66" t="s">
        <v>26</v>
      </c>
    </row>
    <row r="41" spans="1:33" ht="13.5" customHeight="1" x14ac:dyDescent="0.2">
      <c r="A41" s="44"/>
      <c r="B41" s="50">
        <v>36</v>
      </c>
      <c r="C41" s="67">
        <v>354628</v>
      </c>
      <c r="D41" s="68">
        <v>2016</v>
      </c>
      <c r="E41" s="69" t="s">
        <v>30</v>
      </c>
      <c r="F41" s="70">
        <v>10788</v>
      </c>
      <c r="G41" s="55">
        <v>18.75</v>
      </c>
      <c r="H41" s="56">
        <v>0.3</v>
      </c>
      <c r="I41" s="68">
        <v>896</v>
      </c>
      <c r="J41" s="72">
        <f>IF(ISERROR(VLOOKUP($I41,'Tech Pay'!$B$2:$C$93,2,FALSE)),"",VLOOKUP($I41,'Tech Pay'!$B$2:$C$93,2,FALSE))</f>
        <v>13</v>
      </c>
      <c r="K41" s="63">
        <f t="shared" si="0"/>
        <v>3.9</v>
      </c>
      <c r="L41" s="55"/>
      <c r="M41" s="56"/>
      <c r="N41" s="68"/>
      <c r="O41" s="71" t="str">
        <f>IF(ISERROR(VLOOKUP($N41,'Tech Pay'!$B$2:$C$93,2,FALSE)),"",VLOOKUP($N41,'Tech Pay'!$B$2:$C$93,2,FALSE))</f>
        <v/>
      </c>
      <c r="P41" s="58" t="str">
        <f t="shared" si="1"/>
        <v xml:space="preserve"> </v>
      </c>
      <c r="Q41" s="55"/>
      <c r="R41" s="56"/>
      <c r="S41" s="68"/>
      <c r="T41" s="71" t="str">
        <f>IF(ISERROR(VLOOKUP($S41,'Tech Pay'!$B$2:$C$93,2,FALSE)),"",VLOOKUP($S41,'Tech Pay'!$B$2:$C$93,2,FALSE))</f>
        <v/>
      </c>
      <c r="U41" s="58" t="str">
        <f t="shared" si="2"/>
        <v/>
      </c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5">
        <f t="shared" si="3"/>
        <v>3.9</v>
      </c>
      <c r="AG41" s="73">
        <v>1</v>
      </c>
    </row>
    <row r="42" spans="1:33" ht="13.5" customHeight="1" x14ac:dyDescent="0.2">
      <c r="A42" s="44"/>
      <c r="B42" s="50">
        <v>37</v>
      </c>
      <c r="C42" s="67">
        <v>354639</v>
      </c>
      <c r="D42" s="68">
        <v>2021</v>
      </c>
      <c r="E42" s="69" t="s">
        <v>44</v>
      </c>
      <c r="F42" s="70">
        <v>130607</v>
      </c>
      <c r="G42" s="55"/>
      <c r="H42" s="56"/>
      <c r="I42" s="68"/>
      <c r="J42" s="71" t="str">
        <f>IF(ISERROR(VLOOKUP($I42,'Tech Pay'!$B$2:$C$93,2,FALSE)),"",VLOOKUP($I42,'Tech Pay'!$B$2:$C$93,2,FALSE))</f>
        <v/>
      </c>
      <c r="K42" s="58" t="str">
        <f t="shared" si="0"/>
        <v/>
      </c>
      <c r="L42" s="55">
        <v>432.19</v>
      </c>
      <c r="M42" s="56">
        <v>4.8</v>
      </c>
      <c r="N42" s="68">
        <v>104</v>
      </c>
      <c r="O42" s="72">
        <f>IF(ISERROR(VLOOKUP($N42,'Tech Pay'!$B$2:$C$93,2,FALSE)),"",VLOOKUP($N42,'Tech Pay'!$B$2:$C$93,2,FALSE))</f>
        <v>53.3</v>
      </c>
      <c r="P42" s="63">
        <f t="shared" si="1"/>
        <v>255.83999999999997</v>
      </c>
      <c r="Q42" s="55"/>
      <c r="R42" s="56"/>
      <c r="S42" s="68"/>
      <c r="T42" s="71" t="str">
        <f>IF(ISERROR(VLOOKUP($S42,'Tech Pay'!$B$2:$C$93,2,FALSE)),"",VLOOKUP($S42,'Tech Pay'!$B$2:$C$93,2,FALSE))</f>
        <v/>
      </c>
      <c r="U42" s="58" t="str">
        <f t="shared" si="2"/>
        <v/>
      </c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5">
        <f t="shared" si="3"/>
        <v>255.83999999999997</v>
      </c>
      <c r="AG42" s="66" t="s">
        <v>26</v>
      </c>
    </row>
    <row r="43" spans="1:33" ht="13.5" customHeight="1" x14ac:dyDescent="0.2">
      <c r="A43" s="44"/>
      <c r="B43" s="50">
        <v>38</v>
      </c>
      <c r="C43" s="67">
        <v>354671</v>
      </c>
      <c r="D43" s="68">
        <v>2021</v>
      </c>
      <c r="E43" s="69" t="s">
        <v>28</v>
      </c>
      <c r="F43" s="70">
        <v>39338</v>
      </c>
      <c r="G43" s="55"/>
      <c r="H43" s="56"/>
      <c r="I43" s="68"/>
      <c r="J43" s="71" t="str">
        <f>IF(ISERROR(VLOOKUP($I43,'Tech Pay'!$B$2:$C$93,2,FALSE)),"",VLOOKUP($I43,'Tech Pay'!$B$2:$C$93,2,FALSE))</f>
        <v/>
      </c>
      <c r="K43" s="58" t="str">
        <f t="shared" si="0"/>
        <v/>
      </c>
      <c r="L43" s="55">
        <v>34.22</v>
      </c>
      <c r="M43" s="56">
        <v>0.4</v>
      </c>
      <c r="N43" s="68">
        <v>418</v>
      </c>
      <c r="O43" s="72">
        <f>IF(ISERROR(VLOOKUP($N43,'Tech Pay'!$B$2:$C$93,2,FALSE)),"",VLOOKUP($N43,'Tech Pay'!$B$2:$C$93,2,FALSE))</f>
        <v>27.72</v>
      </c>
      <c r="P43" s="63">
        <f t="shared" si="1"/>
        <v>11.088000000000001</v>
      </c>
      <c r="Q43" s="55"/>
      <c r="R43" s="56"/>
      <c r="S43" s="68"/>
      <c r="T43" s="71" t="str">
        <f>IF(ISERROR(VLOOKUP($S43,'Tech Pay'!$B$2:$C$93,2,FALSE)),"",VLOOKUP($S43,'Tech Pay'!$B$2:$C$93,2,FALSE))</f>
        <v/>
      </c>
      <c r="U43" s="58" t="str">
        <f t="shared" si="2"/>
        <v/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5">
        <f t="shared" si="3"/>
        <v>11.088000000000001</v>
      </c>
      <c r="AG43" s="66" t="s">
        <v>26</v>
      </c>
    </row>
    <row r="44" spans="1:33" ht="13.5" customHeight="1" x14ac:dyDescent="0.2">
      <c r="A44" s="44"/>
      <c r="B44" s="50">
        <v>39</v>
      </c>
      <c r="C44" s="67">
        <v>354680</v>
      </c>
      <c r="D44" s="68">
        <v>2016</v>
      </c>
      <c r="E44" s="69" t="s">
        <v>32</v>
      </c>
      <c r="F44" s="70">
        <v>67430</v>
      </c>
      <c r="G44" s="55"/>
      <c r="H44" s="56"/>
      <c r="I44" s="68"/>
      <c r="J44" s="71" t="str">
        <f>IF(ISERROR(VLOOKUP($I44,'Tech Pay'!$B$2:$C$93,2,FALSE)),"",VLOOKUP($I44,'Tech Pay'!$B$2:$C$93,2,FALSE))</f>
        <v/>
      </c>
      <c r="K44" s="58" t="str">
        <f t="shared" si="0"/>
        <v/>
      </c>
      <c r="L44" s="55">
        <v>64.22</v>
      </c>
      <c r="M44" s="56">
        <v>0.8</v>
      </c>
      <c r="N44" s="68">
        <v>893</v>
      </c>
      <c r="O44" s="72">
        <f>IF(ISERROR(VLOOKUP($N44,'Tech Pay'!$B$2:$C$93,2,FALSE)),"",VLOOKUP($N44,'Tech Pay'!$B$2:$C$93,2,FALSE))</f>
        <v>17</v>
      </c>
      <c r="P44" s="63">
        <f t="shared" si="1"/>
        <v>13.600000000000001</v>
      </c>
      <c r="Q44" s="55"/>
      <c r="R44" s="56"/>
      <c r="S44" s="68"/>
      <c r="T44" s="71" t="str">
        <f>IF(ISERROR(VLOOKUP($S44,'Tech Pay'!$B$2:$C$93,2,FALSE)),"",VLOOKUP($S44,'Tech Pay'!$B$2:$C$93,2,FALSE))</f>
        <v/>
      </c>
      <c r="U44" s="58" t="str">
        <f t="shared" si="2"/>
        <v/>
      </c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5">
        <f t="shared" si="3"/>
        <v>13.600000000000001</v>
      </c>
      <c r="AG44" s="66" t="s">
        <v>26</v>
      </c>
    </row>
    <row r="45" spans="1:33" ht="13.5" customHeight="1" x14ac:dyDescent="0.2">
      <c r="A45" s="44"/>
      <c r="B45" s="50">
        <v>40</v>
      </c>
      <c r="C45" s="67">
        <v>354709</v>
      </c>
      <c r="D45" s="68">
        <v>2013</v>
      </c>
      <c r="E45" s="69" t="s">
        <v>25</v>
      </c>
      <c r="F45" s="70">
        <v>216537</v>
      </c>
      <c r="G45" s="55">
        <v>129.94999999999999</v>
      </c>
      <c r="H45" s="56">
        <v>2</v>
      </c>
      <c r="I45" s="68">
        <v>391</v>
      </c>
      <c r="J45" s="72">
        <f>IF(ISERROR(VLOOKUP($I45,'Tech Pay'!$B$2:$C$93,2,FALSE)),"",VLOOKUP($I45,'Tech Pay'!$B$2:$C$93,2,FALSE))</f>
        <v>40</v>
      </c>
      <c r="K45" s="63">
        <f t="shared" si="0"/>
        <v>80</v>
      </c>
      <c r="L45" s="55"/>
      <c r="M45" s="56"/>
      <c r="N45" s="68"/>
      <c r="O45" s="71" t="str">
        <f>IF(ISERROR(VLOOKUP($N45,'Tech Pay'!$B$2:$C$93,2,FALSE)),"",VLOOKUP($N45,'Tech Pay'!$B$2:$C$93,2,FALSE))</f>
        <v/>
      </c>
      <c r="P45" s="58" t="str">
        <f t="shared" si="1"/>
        <v xml:space="preserve"> </v>
      </c>
      <c r="Q45" s="55"/>
      <c r="R45" s="56"/>
      <c r="S45" s="68"/>
      <c r="T45" s="71" t="str">
        <f>IF(ISERROR(VLOOKUP($S45,'Tech Pay'!$B$2:$C$93,2,FALSE)),"",VLOOKUP($S45,'Tech Pay'!$B$2:$C$93,2,FALSE))</f>
        <v/>
      </c>
      <c r="U45" s="58" t="str">
        <f t="shared" si="2"/>
        <v/>
      </c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5">
        <f t="shared" si="3"/>
        <v>80</v>
      </c>
      <c r="AG45" s="73">
        <v>1</v>
      </c>
    </row>
    <row r="46" spans="1:33" ht="13.5" customHeight="1" x14ac:dyDescent="0.2">
      <c r="A46" s="44"/>
      <c r="B46" s="50">
        <v>41</v>
      </c>
      <c r="C46" s="67">
        <v>354714</v>
      </c>
      <c r="D46" s="68">
        <v>2018</v>
      </c>
      <c r="E46" s="69" t="s">
        <v>28</v>
      </c>
      <c r="F46" s="70">
        <v>61799</v>
      </c>
      <c r="G46" s="55"/>
      <c r="H46" s="56"/>
      <c r="I46" s="68"/>
      <c r="J46" s="71" t="str">
        <f>IF(ISERROR(VLOOKUP($I46,'Tech Pay'!$B$2:$C$93,2,FALSE)),"",VLOOKUP($I46,'Tech Pay'!$B$2:$C$93,2,FALSE))</f>
        <v/>
      </c>
      <c r="K46" s="58" t="str">
        <f t="shared" si="0"/>
        <v/>
      </c>
      <c r="L46" s="55">
        <v>34.22</v>
      </c>
      <c r="M46" s="56">
        <v>0.4</v>
      </c>
      <c r="N46" s="68">
        <v>912</v>
      </c>
      <c r="O46" s="72">
        <f>IF(ISERROR(VLOOKUP($N46,'Tech Pay'!$B$2:$C$93,2,FALSE)),"",VLOOKUP($N46,'Tech Pay'!$B$2:$C$93,2,FALSE))</f>
        <v>17</v>
      </c>
      <c r="P46" s="63">
        <f t="shared" si="1"/>
        <v>6.8000000000000007</v>
      </c>
      <c r="Q46" s="55"/>
      <c r="R46" s="56"/>
      <c r="S46" s="68"/>
      <c r="T46" s="71" t="str">
        <f>IF(ISERROR(VLOOKUP($S46,'Tech Pay'!$B$2:$C$93,2,FALSE)),"",VLOOKUP($S46,'Tech Pay'!$B$2:$C$93,2,FALSE))</f>
        <v/>
      </c>
      <c r="U46" s="58" t="str">
        <f t="shared" si="2"/>
        <v/>
      </c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5">
        <f t="shared" si="3"/>
        <v>6.8000000000000007</v>
      </c>
      <c r="AG46" s="73">
        <v>1</v>
      </c>
    </row>
    <row r="47" spans="1:33" ht="13.5" customHeight="1" x14ac:dyDescent="0.2">
      <c r="A47" s="44"/>
      <c r="B47" s="50">
        <v>42</v>
      </c>
      <c r="C47" s="67">
        <v>354720</v>
      </c>
      <c r="D47" s="68">
        <v>2015</v>
      </c>
      <c r="E47" s="69" t="s">
        <v>45</v>
      </c>
      <c r="F47" s="70">
        <v>166554</v>
      </c>
      <c r="G47" s="55"/>
      <c r="H47" s="56"/>
      <c r="I47" s="68"/>
      <c r="J47" s="71" t="str">
        <f>IF(ISERROR(VLOOKUP($I47,'Tech Pay'!$B$2:$C$93,2,FALSE)),"",VLOOKUP($I47,'Tech Pay'!$B$2:$C$93,2,FALSE))</f>
        <v/>
      </c>
      <c r="K47" s="58" t="str">
        <f t="shared" si="0"/>
        <v/>
      </c>
      <c r="L47" s="55">
        <v>34.22</v>
      </c>
      <c r="M47" s="56">
        <v>0.4</v>
      </c>
      <c r="N47" s="68">
        <v>896</v>
      </c>
      <c r="O47" s="72">
        <f>IF(ISERROR(VLOOKUP($N47,'Tech Pay'!$B$2:$C$93,2,FALSE)),"",VLOOKUP($N47,'Tech Pay'!$B$2:$C$93,2,FALSE))</f>
        <v>13</v>
      </c>
      <c r="P47" s="63">
        <f t="shared" si="1"/>
        <v>5.2</v>
      </c>
      <c r="Q47" s="55"/>
      <c r="R47" s="56"/>
      <c r="S47" s="68"/>
      <c r="T47" s="71" t="str">
        <f>IF(ISERROR(VLOOKUP($S47,'Tech Pay'!$B$2:$C$93,2,FALSE)),"",VLOOKUP($S47,'Tech Pay'!$B$2:$C$93,2,FALSE))</f>
        <v/>
      </c>
      <c r="U47" s="58" t="str">
        <f t="shared" si="2"/>
        <v/>
      </c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5">
        <f t="shared" si="3"/>
        <v>5.2</v>
      </c>
      <c r="AG47" s="66" t="s">
        <v>26</v>
      </c>
    </row>
    <row r="48" spans="1:33" ht="13.5" customHeight="1" x14ac:dyDescent="0.2">
      <c r="A48" s="44"/>
      <c r="B48" s="50">
        <v>43</v>
      </c>
      <c r="C48" s="67">
        <v>354722</v>
      </c>
      <c r="D48" s="68">
        <v>2016</v>
      </c>
      <c r="E48" s="69" t="s">
        <v>28</v>
      </c>
      <c r="F48" s="70">
        <v>94099</v>
      </c>
      <c r="G48" s="55"/>
      <c r="H48" s="56"/>
      <c r="I48" s="68"/>
      <c r="J48" s="71" t="str">
        <f>IF(ISERROR(VLOOKUP($I48,'Tech Pay'!$B$2:$C$93,2,FALSE)),"",VLOOKUP($I48,'Tech Pay'!$B$2:$C$93,2,FALSE))</f>
        <v/>
      </c>
      <c r="K48" s="58" t="str">
        <f t="shared" si="0"/>
        <v/>
      </c>
      <c r="L48" s="55"/>
      <c r="M48" s="56"/>
      <c r="N48" s="68"/>
      <c r="O48" s="71" t="str">
        <f>IF(ISERROR(VLOOKUP($N48,'Tech Pay'!$B$2:$C$93,2,FALSE)),"",VLOOKUP($N48,'Tech Pay'!$B$2:$C$93,2,FALSE))</f>
        <v/>
      </c>
      <c r="P48" s="58" t="str">
        <f t="shared" si="1"/>
        <v xml:space="preserve"> </v>
      </c>
      <c r="Q48" s="55">
        <v>195</v>
      </c>
      <c r="R48" s="56">
        <v>1.5</v>
      </c>
      <c r="S48" s="68">
        <v>485</v>
      </c>
      <c r="T48" s="72">
        <f>IF(ISERROR(VLOOKUP($S48,'Tech Pay'!$B$2:$C$93,2,FALSE)),"",VLOOKUP($S48,'Tech Pay'!$B$2:$C$93,2,FALSE))</f>
        <v>26.65</v>
      </c>
      <c r="U48" s="63">
        <f t="shared" si="2"/>
        <v>39.974999999999994</v>
      </c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5">
        <f t="shared" si="3"/>
        <v>39.974999999999994</v>
      </c>
      <c r="AG48" s="66" t="s">
        <v>26</v>
      </c>
    </row>
    <row r="49" spans="1:33" ht="13.5" customHeight="1" x14ac:dyDescent="0.2">
      <c r="A49" s="44"/>
      <c r="B49" s="50">
        <v>44</v>
      </c>
      <c r="C49" s="67">
        <v>354730</v>
      </c>
      <c r="D49" s="68">
        <v>2022</v>
      </c>
      <c r="E49" s="69" t="s">
        <v>25</v>
      </c>
      <c r="F49" s="70">
        <v>29222</v>
      </c>
      <c r="G49" s="55"/>
      <c r="H49" s="56"/>
      <c r="I49" s="68"/>
      <c r="J49" s="71" t="str">
        <f>IF(ISERROR(VLOOKUP($I49,'Tech Pay'!$B$2:$C$93,2,FALSE)),"",VLOOKUP($I49,'Tech Pay'!$B$2:$C$93,2,FALSE))</f>
        <v/>
      </c>
      <c r="K49" s="58" t="str">
        <f t="shared" si="0"/>
        <v/>
      </c>
      <c r="L49" s="55">
        <v>34.22</v>
      </c>
      <c r="M49" s="56">
        <v>0.4</v>
      </c>
      <c r="N49" s="68">
        <v>912</v>
      </c>
      <c r="O49" s="72">
        <f>IF(ISERROR(VLOOKUP($N49,'Tech Pay'!$B$2:$C$93,2,FALSE)),"",VLOOKUP($N49,'Tech Pay'!$B$2:$C$93,2,FALSE))</f>
        <v>17</v>
      </c>
      <c r="P49" s="63">
        <f t="shared" si="1"/>
        <v>6.8000000000000007</v>
      </c>
      <c r="Q49" s="55">
        <v>162.13999999999999</v>
      </c>
      <c r="R49" s="56">
        <v>1</v>
      </c>
      <c r="S49" s="68">
        <v>811</v>
      </c>
      <c r="T49" s="72">
        <f>IF(ISERROR(VLOOKUP($S49,'Tech Pay'!$B$2:$C$93,2,FALSE)),"",VLOOKUP($S49,'Tech Pay'!$B$2:$C$93,2,FALSE))</f>
        <v>44.77</v>
      </c>
      <c r="U49" s="63">
        <f t="shared" si="2"/>
        <v>44.77</v>
      </c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5">
        <f t="shared" si="3"/>
        <v>51.570000000000007</v>
      </c>
      <c r="AG49" s="75" t="s">
        <v>26</v>
      </c>
    </row>
    <row r="50" spans="1:33" ht="13.5" customHeight="1" x14ac:dyDescent="0.2">
      <c r="A50" s="44"/>
      <c r="B50" s="50">
        <v>45</v>
      </c>
      <c r="C50" s="67">
        <v>354734</v>
      </c>
      <c r="D50" s="68">
        <v>2017</v>
      </c>
      <c r="E50" s="69" t="s">
        <v>30</v>
      </c>
      <c r="F50" s="70">
        <v>86926</v>
      </c>
      <c r="G50" s="55"/>
      <c r="H50" s="56"/>
      <c r="I50" s="68"/>
      <c r="J50" s="71" t="str">
        <f>IF(ISERROR(VLOOKUP($I50,'Tech Pay'!$B$2:$C$93,2,FALSE)),"",VLOOKUP($I50,'Tech Pay'!$B$2:$C$93,2,FALSE))</f>
        <v/>
      </c>
      <c r="K50" s="58" t="str">
        <f t="shared" si="0"/>
        <v/>
      </c>
      <c r="L50" s="55">
        <v>34.22</v>
      </c>
      <c r="M50" s="56">
        <v>0.4</v>
      </c>
      <c r="N50" s="68">
        <v>893</v>
      </c>
      <c r="O50" s="72">
        <f>IF(ISERROR(VLOOKUP($N50,'Tech Pay'!$B$2:$C$93,2,FALSE)),"",VLOOKUP($N50,'Tech Pay'!$B$2:$C$93,2,FALSE))</f>
        <v>17</v>
      </c>
      <c r="P50" s="63">
        <f t="shared" si="1"/>
        <v>6.8000000000000007</v>
      </c>
      <c r="Q50" s="55"/>
      <c r="R50" s="56"/>
      <c r="S50" s="68"/>
      <c r="T50" s="71" t="str">
        <f>IF(ISERROR(VLOOKUP($S50,'Tech Pay'!$B$2:$C$93,2,FALSE)),"",VLOOKUP($S50,'Tech Pay'!$B$2:$C$93,2,FALSE))</f>
        <v/>
      </c>
      <c r="U50" s="58" t="str">
        <f t="shared" si="2"/>
        <v/>
      </c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5">
        <f t="shared" si="3"/>
        <v>6.8000000000000007</v>
      </c>
      <c r="AG50" s="66" t="s">
        <v>26</v>
      </c>
    </row>
    <row r="51" spans="1:33" ht="13.5" customHeight="1" x14ac:dyDescent="0.2">
      <c r="A51" s="44"/>
      <c r="B51" s="50">
        <v>46</v>
      </c>
      <c r="C51" s="67">
        <v>354740</v>
      </c>
      <c r="D51" s="68">
        <v>2014</v>
      </c>
      <c r="E51" s="69" t="s">
        <v>30</v>
      </c>
      <c r="F51" s="70">
        <v>57888</v>
      </c>
      <c r="G51" s="55">
        <v>25</v>
      </c>
      <c r="H51" s="56">
        <v>0.5</v>
      </c>
      <c r="I51" s="68">
        <v>897</v>
      </c>
      <c r="J51" s="72">
        <f>IF(ISERROR(VLOOKUP($I51,'Tech Pay'!$B$2:$C$93,2,FALSE)),"",VLOOKUP($I51,'Tech Pay'!$B$2:$C$93,2,FALSE))</f>
        <v>17</v>
      </c>
      <c r="K51" s="63">
        <f t="shared" si="0"/>
        <v>8.5</v>
      </c>
      <c r="L51" s="55"/>
      <c r="M51" s="56"/>
      <c r="N51" s="68"/>
      <c r="O51" s="71" t="str">
        <f>IF(ISERROR(VLOOKUP($N51,'Tech Pay'!$B$2:$C$93,2,FALSE)),"",VLOOKUP($N51,'Tech Pay'!$B$2:$C$93,2,FALSE))</f>
        <v/>
      </c>
      <c r="P51" s="58" t="str">
        <f t="shared" si="1"/>
        <v xml:space="preserve"> </v>
      </c>
      <c r="Q51" s="55"/>
      <c r="R51" s="56"/>
      <c r="S51" s="68"/>
      <c r="T51" s="71" t="str">
        <f>IF(ISERROR(VLOOKUP($S51,'Tech Pay'!$B$2:$C$93,2,FALSE)),"",VLOOKUP($S51,'Tech Pay'!$B$2:$C$93,2,FALSE))</f>
        <v/>
      </c>
      <c r="U51" s="58" t="str">
        <f t="shared" si="2"/>
        <v/>
      </c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5">
        <f t="shared" si="3"/>
        <v>8.5</v>
      </c>
      <c r="AG51" s="73">
        <v>1</v>
      </c>
    </row>
    <row r="52" spans="1:33" ht="13.5" customHeight="1" x14ac:dyDescent="0.2">
      <c r="A52" s="44"/>
      <c r="B52" s="50">
        <v>47</v>
      </c>
      <c r="C52" s="67">
        <v>353707</v>
      </c>
      <c r="D52" s="68">
        <v>2014</v>
      </c>
      <c r="E52" s="69" t="s">
        <v>27</v>
      </c>
      <c r="F52" s="70">
        <v>158601</v>
      </c>
      <c r="G52" s="55"/>
      <c r="H52" s="56"/>
      <c r="I52" s="68"/>
      <c r="J52" s="72" t="str">
        <f>IF(ISERROR(VLOOKUP($I52,'Tech Pay'!$B$2:$C$93,2,FALSE)),"",VLOOKUP($I52,'Tech Pay'!$B$2:$C$93,2,FALSE))</f>
        <v/>
      </c>
      <c r="K52" s="63" t="str">
        <f t="shared" si="0"/>
        <v/>
      </c>
      <c r="L52" s="55"/>
      <c r="M52" s="56"/>
      <c r="N52" s="68"/>
      <c r="O52" s="71" t="str">
        <f>IF(ISERROR(VLOOKUP($N52,'Tech Pay'!$B$2:$C$93,2,FALSE)),"",VLOOKUP($N52,'Tech Pay'!$B$2:$C$93,2,FALSE))</f>
        <v/>
      </c>
      <c r="P52" s="58" t="str">
        <f t="shared" si="1"/>
        <v xml:space="preserve"> </v>
      </c>
      <c r="Q52" s="55">
        <v>160</v>
      </c>
      <c r="R52" s="56">
        <v>1</v>
      </c>
      <c r="S52" s="68">
        <v>350</v>
      </c>
      <c r="T52" s="72">
        <f>IF(ISERROR(VLOOKUP($S52,'Tech Pay'!$B$2:$C$93,2,FALSE)),"",VLOOKUP($S52,'Tech Pay'!$B$2:$C$93,2,FALSE))</f>
        <v>29.31</v>
      </c>
      <c r="U52" s="63">
        <f t="shared" si="2"/>
        <v>29.31</v>
      </c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5">
        <f t="shared" si="3"/>
        <v>29.31</v>
      </c>
      <c r="AG52" s="73">
        <v>1</v>
      </c>
    </row>
    <row r="53" spans="1:33" ht="13.5" customHeight="1" x14ac:dyDescent="0.2">
      <c r="A53" s="44"/>
      <c r="B53" s="50">
        <v>48</v>
      </c>
      <c r="C53" s="67">
        <v>353788</v>
      </c>
      <c r="D53" s="68">
        <v>2012</v>
      </c>
      <c r="E53" s="69" t="s">
        <v>25</v>
      </c>
      <c r="F53" s="70">
        <v>177831</v>
      </c>
      <c r="G53" s="55"/>
      <c r="H53" s="56"/>
      <c r="I53" s="68"/>
      <c r="J53" s="72" t="str">
        <f>IF(ISERROR(VLOOKUP($I53,'Tech Pay'!$B$2:$C$93,2,FALSE)),"",VLOOKUP($I53,'Tech Pay'!$B$2:$C$93,2,FALSE))</f>
        <v/>
      </c>
      <c r="K53" s="63" t="str">
        <f t="shared" si="0"/>
        <v/>
      </c>
      <c r="L53" s="55"/>
      <c r="M53" s="56"/>
      <c r="N53" s="68"/>
      <c r="O53" s="71" t="str">
        <f>IF(ISERROR(VLOOKUP($N53,'Tech Pay'!$B$2:$C$93,2,FALSE)),"",VLOOKUP($N53,'Tech Pay'!$B$2:$C$93,2,FALSE))</f>
        <v/>
      </c>
      <c r="P53" s="58" t="str">
        <f t="shared" si="1"/>
        <v xml:space="preserve"> </v>
      </c>
      <c r="Q53" s="55">
        <v>721.95</v>
      </c>
      <c r="R53" s="56">
        <v>5.2</v>
      </c>
      <c r="S53" s="68">
        <v>391</v>
      </c>
      <c r="T53" s="72">
        <f>IF(ISERROR(VLOOKUP($S53,'Tech Pay'!$B$2:$C$93,2,FALSE)),"",VLOOKUP($S53,'Tech Pay'!$B$2:$C$93,2,FALSE))</f>
        <v>40</v>
      </c>
      <c r="U53" s="63">
        <f t="shared" si="2"/>
        <v>208</v>
      </c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5">
        <f t="shared" si="3"/>
        <v>208</v>
      </c>
      <c r="AG53" s="66" t="s">
        <v>26</v>
      </c>
    </row>
    <row r="54" spans="1:33" ht="13.5" customHeight="1" x14ac:dyDescent="0.2">
      <c r="A54" s="44"/>
      <c r="B54" s="50">
        <v>49</v>
      </c>
      <c r="C54" s="67">
        <v>353926</v>
      </c>
      <c r="D54" s="68">
        <v>2017</v>
      </c>
      <c r="E54" s="69" t="s">
        <v>30</v>
      </c>
      <c r="F54" s="70">
        <v>71101</v>
      </c>
      <c r="G54" s="55"/>
      <c r="H54" s="56"/>
      <c r="I54" s="68"/>
      <c r="J54" s="72" t="str">
        <f>IF(ISERROR(VLOOKUP($I54,'Tech Pay'!$B$2:$C$93,2,FALSE)),"",VLOOKUP($I54,'Tech Pay'!$B$2:$C$93,2,FALSE))</f>
        <v/>
      </c>
      <c r="K54" s="63" t="str">
        <f t="shared" si="0"/>
        <v/>
      </c>
      <c r="L54" s="55">
        <v>34.22</v>
      </c>
      <c r="M54" s="56">
        <v>0.4</v>
      </c>
      <c r="N54" s="68">
        <v>811</v>
      </c>
      <c r="O54" s="72">
        <f>IF(ISERROR(VLOOKUP($N54,'Tech Pay'!$B$2:$C$93,2,FALSE)),"",VLOOKUP($N54,'Tech Pay'!$B$2:$C$93,2,FALSE))</f>
        <v>44.77</v>
      </c>
      <c r="P54" s="63">
        <f t="shared" si="1"/>
        <v>17.908000000000001</v>
      </c>
      <c r="Q54" s="55"/>
      <c r="R54" s="56"/>
      <c r="S54" s="68"/>
      <c r="T54" s="72" t="str">
        <f>IF(ISERROR(VLOOKUP($S54,'Tech Pay'!$B$2:$C$93,2,FALSE)),"",VLOOKUP($S54,'Tech Pay'!$B$2:$C$93,2,FALSE))</f>
        <v/>
      </c>
      <c r="U54" s="63" t="str">
        <f t="shared" si="2"/>
        <v/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5">
        <f t="shared" si="3"/>
        <v>17.908000000000001</v>
      </c>
      <c r="AG54" s="66" t="s">
        <v>26</v>
      </c>
    </row>
    <row r="55" spans="1:33" ht="13.5" customHeight="1" x14ac:dyDescent="0.2">
      <c r="A55" s="44"/>
      <c r="B55" s="50">
        <v>50</v>
      </c>
      <c r="C55" s="76">
        <v>354145</v>
      </c>
      <c r="D55" s="77">
        <v>2014</v>
      </c>
      <c r="E55" s="78" t="s">
        <v>25</v>
      </c>
      <c r="F55" s="79">
        <v>121775</v>
      </c>
      <c r="G55" s="55"/>
      <c r="H55" s="56"/>
      <c r="I55" s="77"/>
      <c r="J55" s="72" t="str">
        <f>IF(ISERROR(VLOOKUP($I55,'Tech Pay'!$B$2:$C$93,2,FALSE)),"",VLOOKUP($I55,'Tech Pay'!$B$2:$C$93,2,FALSE))</f>
        <v/>
      </c>
      <c r="K55" s="63" t="str">
        <f t="shared" si="0"/>
        <v/>
      </c>
      <c r="L55" s="80"/>
      <c r="M55" s="81"/>
      <c r="N55" s="77"/>
      <c r="O55" s="72" t="str">
        <f>IF(ISERROR(VLOOKUP($N55,'Tech Pay'!$B$2:$C$93,2,FALSE)),"",VLOOKUP($N55,'Tech Pay'!$B$2:$C$93,2,FALSE))</f>
        <v/>
      </c>
      <c r="P55" s="63" t="str">
        <f t="shared" si="1"/>
        <v xml:space="preserve"> </v>
      </c>
      <c r="Q55" s="80">
        <v>370</v>
      </c>
      <c r="R55" s="81">
        <v>2</v>
      </c>
      <c r="S55" s="77">
        <v>811</v>
      </c>
      <c r="T55" s="72">
        <f>IF(ISERROR(VLOOKUP($S55,'Tech Pay'!$B$2:$C$93,2,FALSE)),"",VLOOKUP($S55,'Tech Pay'!$B$2:$C$93,2,FALSE))</f>
        <v>44.77</v>
      </c>
      <c r="U55" s="63">
        <f t="shared" si="2"/>
        <v>89.54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5">
        <f t="shared" si="3"/>
        <v>89.54</v>
      </c>
      <c r="AG55" s="66" t="s">
        <v>26</v>
      </c>
    </row>
    <row r="56" spans="1:33" ht="13.5" customHeight="1" x14ac:dyDescent="0.2">
      <c r="A56" s="44"/>
      <c r="B56" s="50">
        <v>51</v>
      </c>
      <c r="C56" s="51">
        <v>355101</v>
      </c>
      <c r="D56" s="52">
        <v>2023</v>
      </c>
      <c r="E56" s="53" t="s">
        <v>46</v>
      </c>
      <c r="F56" s="54">
        <v>3975</v>
      </c>
      <c r="G56" s="55">
        <v>10</v>
      </c>
      <c r="H56" s="56">
        <v>0.2</v>
      </c>
      <c r="I56" s="52">
        <v>897</v>
      </c>
      <c r="J56" s="72">
        <f>IF(ISERROR(VLOOKUP($I56,'Tech Pay'!$B$2:$C$93,2,FALSE)),"",VLOOKUP($I56,'Tech Pay'!$B$2:$C$93,2,FALSE))</f>
        <v>17</v>
      </c>
      <c r="K56" s="63">
        <f t="shared" si="0"/>
        <v>3.4000000000000004</v>
      </c>
      <c r="L56" s="59">
        <v>34.22</v>
      </c>
      <c r="M56" s="60">
        <v>0.4</v>
      </c>
      <c r="N56" s="61">
        <v>921</v>
      </c>
      <c r="O56" s="72" t="str">
        <f>IF(ISERROR(VLOOKUP($N56,'Tech Pay'!$B$2:$C$93,2,FALSE)),"",VLOOKUP($N56,'Tech Pay'!$B$2:$C$93,2,FALSE))</f>
        <v/>
      </c>
      <c r="P56" s="63" t="str">
        <f t="shared" si="1"/>
        <v xml:space="preserve"> </v>
      </c>
      <c r="Q56" s="59"/>
      <c r="R56" s="60"/>
      <c r="S56" s="52"/>
      <c r="T56" s="72" t="str">
        <f>IF(ISERROR(VLOOKUP($S56,'Tech Pay'!$B$2:$C$93,2,FALSE)),"",VLOOKUP($S56,'Tech Pay'!$B$2:$C$93,2,FALSE))</f>
        <v/>
      </c>
      <c r="U56" s="63" t="str">
        <f t="shared" si="2"/>
        <v/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5">
        <f t="shared" si="3"/>
        <v>3.4000000000000004</v>
      </c>
      <c r="AG56" s="73">
        <v>1</v>
      </c>
    </row>
    <row r="57" spans="1:33" ht="13.5" customHeight="1" x14ac:dyDescent="0.2">
      <c r="A57" s="44"/>
      <c r="B57" s="50">
        <v>52</v>
      </c>
      <c r="C57" s="67">
        <v>355108</v>
      </c>
      <c r="D57" s="68">
        <v>2014</v>
      </c>
      <c r="E57" s="69" t="s">
        <v>46</v>
      </c>
      <c r="F57" s="70">
        <v>133313</v>
      </c>
      <c r="G57" s="55"/>
      <c r="H57" s="56"/>
      <c r="I57" s="68"/>
      <c r="J57" s="72" t="str">
        <f>IF(ISERROR(VLOOKUP($I57,'Tech Pay'!$B$2:$C$93,2,FALSE)),"",VLOOKUP($I57,'Tech Pay'!$B$2:$C$93,2,FALSE))</f>
        <v/>
      </c>
      <c r="K57" s="63" t="str">
        <f t="shared" si="0"/>
        <v/>
      </c>
      <c r="L57" s="55"/>
      <c r="M57" s="56"/>
      <c r="N57" s="68"/>
      <c r="O57" s="72" t="str">
        <f>IF(ISERROR(VLOOKUP($N57,'Tech Pay'!$B$2:$C$93,2,FALSE)),"",VLOOKUP($N57,'Tech Pay'!$B$2:$C$93,2,FALSE))</f>
        <v/>
      </c>
      <c r="P57" s="63" t="str">
        <f t="shared" si="1"/>
        <v xml:space="preserve"> </v>
      </c>
      <c r="Q57" s="55">
        <v>34.22</v>
      </c>
      <c r="R57" s="56">
        <v>0.2</v>
      </c>
      <c r="S57" s="68">
        <v>999</v>
      </c>
      <c r="T57" s="72" t="str">
        <f>IF(ISERROR(VLOOKUP($S57,'Tech Pay'!$B$2:$C$93,2,FALSE)),"",VLOOKUP($S57,'Tech Pay'!$B$2:$C$93,2,FALSE))</f>
        <v/>
      </c>
      <c r="U57" s="63" t="str">
        <f t="shared" si="2"/>
        <v/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5">
        <f t="shared" si="3"/>
        <v>0</v>
      </c>
      <c r="AG57" s="73">
        <v>1</v>
      </c>
    </row>
    <row r="58" spans="1:33" ht="13.5" customHeight="1" x14ac:dyDescent="0.2">
      <c r="A58" s="44"/>
      <c r="B58" s="50">
        <v>53</v>
      </c>
      <c r="C58" s="67">
        <v>355112</v>
      </c>
      <c r="D58" s="68">
        <v>2022</v>
      </c>
      <c r="E58" s="69" t="s">
        <v>47</v>
      </c>
      <c r="F58" s="70">
        <v>18249</v>
      </c>
      <c r="G58" s="55"/>
      <c r="H58" s="56"/>
      <c r="I58" s="68"/>
      <c r="J58" s="72" t="str">
        <f>IF(ISERROR(VLOOKUP($I58,'Tech Pay'!$B$2:$C$93,2,FALSE)),"",VLOOKUP($I58,'Tech Pay'!$B$2:$C$93,2,FALSE))</f>
        <v/>
      </c>
      <c r="K58" s="63" t="str">
        <f t="shared" si="0"/>
        <v/>
      </c>
      <c r="L58" s="55">
        <v>34.22</v>
      </c>
      <c r="M58" s="56">
        <v>0.4</v>
      </c>
      <c r="N58" s="68">
        <v>921</v>
      </c>
      <c r="O58" s="72" t="str">
        <f>IF(ISERROR(VLOOKUP($N58,'Tech Pay'!$B$2:$C$93,2,FALSE)),"",VLOOKUP($N58,'Tech Pay'!$B$2:$C$93,2,FALSE))</f>
        <v/>
      </c>
      <c r="P58" s="63" t="str">
        <f t="shared" si="1"/>
        <v xml:space="preserve"> </v>
      </c>
      <c r="Q58" s="55"/>
      <c r="R58" s="56"/>
      <c r="S58" s="68"/>
      <c r="T58" s="72" t="str">
        <f>IF(ISERROR(VLOOKUP($S58,'Tech Pay'!$B$2:$C$93,2,FALSE)),"",VLOOKUP($S58,'Tech Pay'!$B$2:$C$93,2,FALSE))</f>
        <v/>
      </c>
      <c r="U58" s="63" t="str">
        <f t="shared" si="2"/>
        <v/>
      </c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5">
        <f t="shared" si="3"/>
        <v>0</v>
      </c>
      <c r="AG58" s="73">
        <v>1</v>
      </c>
    </row>
    <row r="59" spans="1:33" ht="13.5" customHeight="1" x14ac:dyDescent="0.2">
      <c r="A59" s="44"/>
      <c r="B59" s="50">
        <v>54</v>
      </c>
      <c r="C59" s="67">
        <v>355113</v>
      </c>
      <c r="D59" s="68">
        <v>2016</v>
      </c>
      <c r="E59" s="69" t="s">
        <v>48</v>
      </c>
      <c r="F59" s="70">
        <v>120089</v>
      </c>
      <c r="G59" s="55"/>
      <c r="H59" s="56"/>
      <c r="I59" s="68"/>
      <c r="J59" s="72" t="str">
        <f>IF(ISERROR(VLOOKUP($I59,'Tech Pay'!$B$2:$C$93,2,FALSE)),"",VLOOKUP($I59,'Tech Pay'!$B$2:$C$93,2,FALSE))</f>
        <v/>
      </c>
      <c r="K59" s="63" t="str">
        <f t="shared" si="0"/>
        <v/>
      </c>
      <c r="L59" s="55">
        <v>30</v>
      </c>
      <c r="M59" s="56">
        <v>0.4</v>
      </c>
      <c r="N59" s="68">
        <v>762</v>
      </c>
      <c r="O59" s="72">
        <f>IF(ISERROR(VLOOKUP($N59,'Tech Pay'!$B$2:$C$93,2,FALSE)),"",VLOOKUP($N59,'Tech Pay'!$B$2:$C$93,2,FALSE))</f>
        <v>17</v>
      </c>
      <c r="P59" s="63">
        <f t="shared" si="1"/>
        <v>6.8000000000000007</v>
      </c>
      <c r="Q59" s="55"/>
      <c r="R59" s="56"/>
      <c r="S59" s="68"/>
      <c r="T59" s="72" t="str">
        <f>IF(ISERROR(VLOOKUP($S59,'Tech Pay'!$B$2:$C$93,2,FALSE)),"",VLOOKUP($S59,'Tech Pay'!$B$2:$C$93,2,FALSE))</f>
        <v/>
      </c>
      <c r="U59" s="63" t="str">
        <f t="shared" si="2"/>
        <v/>
      </c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5">
        <f t="shared" si="3"/>
        <v>6.8000000000000007</v>
      </c>
      <c r="AG59" s="73" t="s">
        <v>26</v>
      </c>
    </row>
    <row r="60" spans="1:33" ht="13.5" customHeight="1" x14ac:dyDescent="0.2">
      <c r="A60" s="44"/>
      <c r="B60" s="50">
        <v>55</v>
      </c>
      <c r="C60" s="67">
        <v>355115</v>
      </c>
      <c r="D60" s="68">
        <v>2020</v>
      </c>
      <c r="E60" s="69" t="s">
        <v>46</v>
      </c>
      <c r="F60" s="70">
        <v>61779</v>
      </c>
      <c r="G60" s="55"/>
      <c r="H60" s="56"/>
      <c r="I60" s="68"/>
      <c r="J60" s="72" t="str">
        <f>IF(ISERROR(VLOOKUP($I60,'Tech Pay'!$B$2:$C$93,2,FALSE)),"",VLOOKUP($I60,'Tech Pay'!$B$2:$C$93,2,FALSE))</f>
        <v/>
      </c>
      <c r="K60" s="63" t="str">
        <f t="shared" si="0"/>
        <v/>
      </c>
      <c r="L60" s="55">
        <v>184.95</v>
      </c>
      <c r="M60" s="56">
        <v>2.5</v>
      </c>
      <c r="N60" s="68">
        <v>391</v>
      </c>
      <c r="O60" s="72">
        <f>IF(ISERROR(VLOOKUP($N60,'Tech Pay'!$B$2:$C$93,2,FALSE)),"",VLOOKUP($N60,'Tech Pay'!$B$2:$C$93,2,FALSE))</f>
        <v>40</v>
      </c>
      <c r="P60" s="63">
        <f t="shared" si="1"/>
        <v>100</v>
      </c>
      <c r="Q60" s="55"/>
      <c r="R60" s="56"/>
      <c r="S60" s="68"/>
      <c r="T60" s="72" t="str">
        <f>IF(ISERROR(VLOOKUP($S60,'Tech Pay'!$B$2:$C$93,2,FALSE)),"",VLOOKUP($S60,'Tech Pay'!$B$2:$C$93,2,FALSE))</f>
        <v/>
      </c>
      <c r="U60" s="63" t="str">
        <f t="shared" si="2"/>
        <v/>
      </c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5">
        <f t="shared" si="3"/>
        <v>100</v>
      </c>
      <c r="AG60" s="73" t="s">
        <v>26</v>
      </c>
    </row>
    <row r="61" spans="1:33" ht="13.5" customHeight="1" x14ac:dyDescent="0.2">
      <c r="A61" s="44"/>
      <c r="B61" s="50">
        <v>56</v>
      </c>
      <c r="C61" s="67">
        <v>355118</v>
      </c>
      <c r="D61" s="68">
        <v>2019</v>
      </c>
      <c r="E61" s="69" t="s">
        <v>27</v>
      </c>
      <c r="F61" s="70">
        <v>24918</v>
      </c>
      <c r="G61" s="55"/>
      <c r="H61" s="56"/>
      <c r="I61" s="68"/>
      <c r="J61" s="72" t="str">
        <f>IF(ISERROR(VLOOKUP($I61,'Tech Pay'!$B$2:$C$93,2,FALSE)),"",VLOOKUP($I61,'Tech Pay'!$B$2:$C$93,2,FALSE))</f>
        <v/>
      </c>
      <c r="K61" s="63" t="str">
        <f t="shared" si="0"/>
        <v/>
      </c>
      <c r="L61" s="55">
        <v>34.22</v>
      </c>
      <c r="M61" s="56">
        <v>0.4</v>
      </c>
      <c r="N61" s="68">
        <v>912</v>
      </c>
      <c r="O61" s="72">
        <f>IF(ISERROR(VLOOKUP($N61,'Tech Pay'!$B$2:$C$93,2,FALSE)),"",VLOOKUP($N61,'Tech Pay'!$B$2:$C$93,2,FALSE))</f>
        <v>17</v>
      </c>
      <c r="P61" s="63">
        <f t="shared" si="1"/>
        <v>6.8000000000000007</v>
      </c>
      <c r="Q61" s="55"/>
      <c r="R61" s="56"/>
      <c r="S61" s="68"/>
      <c r="T61" s="72" t="str">
        <f>IF(ISERROR(VLOOKUP($S61,'Tech Pay'!$B$2:$C$93,2,FALSE)),"",VLOOKUP($S61,'Tech Pay'!$B$2:$C$93,2,FALSE))</f>
        <v/>
      </c>
      <c r="U61" s="63" t="str">
        <f t="shared" si="2"/>
        <v/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5">
        <f t="shared" si="3"/>
        <v>6.8000000000000007</v>
      </c>
      <c r="AG61" s="73">
        <v>1</v>
      </c>
    </row>
    <row r="62" spans="1:33" ht="13.5" customHeight="1" x14ac:dyDescent="0.2">
      <c r="A62" s="44"/>
      <c r="B62" s="50">
        <v>57</v>
      </c>
      <c r="C62" s="67">
        <v>355122</v>
      </c>
      <c r="D62" s="68">
        <v>2016</v>
      </c>
      <c r="E62" s="69" t="s">
        <v>46</v>
      </c>
      <c r="F62" s="70">
        <v>58026</v>
      </c>
      <c r="G62" s="55"/>
      <c r="H62" s="56"/>
      <c r="I62" s="68"/>
      <c r="J62" s="72" t="str">
        <f>IF(ISERROR(VLOOKUP($I62,'Tech Pay'!$B$2:$C$93,2,FALSE)),"",VLOOKUP($I62,'Tech Pay'!$B$2:$C$93,2,FALSE))</f>
        <v/>
      </c>
      <c r="K62" s="63" t="str">
        <f t="shared" si="0"/>
        <v/>
      </c>
      <c r="L62" s="55">
        <v>34.22</v>
      </c>
      <c r="M62" s="56">
        <v>0.4</v>
      </c>
      <c r="N62" s="68">
        <v>897</v>
      </c>
      <c r="O62" s="72">
        <f>IF(ISERROR(VLOOKUP($N62,'Tech Pay'!$B$2:$C$93,2,FALSE)),"",VLOOKUP($N62,'Tech Pay'!$B$2:$C$93,2,FALSE))</f>
        <v>17</v>
      </c>
      <c r="P62" s="63">
        <f t="shared" si="1"/>
        <v>6.8000000000000007</v>
      </c>
      <c r="Q62" s="55">
        <v>48.64</v>
      </c>
      <c r="R62" s="56">
        <v>0.5</v>
      </c>
      <c r="S62" s="68">
        <v>912</v>
      </c>
      <c r="T62" s="72">
        <f>IF(ISERROR(VLOOKUP($S62,'Tech Pay'!$B$2:$C$93,2,FALSE)),"",VLOOKUP($S62,'Tech Pay'!$B$2:$C$93,2,FALSE))</f>
        <v>17</v>
      </c>
      <c r="U62" s="63">
        <f t="shared" si="2"/>
        <v>8.5</v>
      </c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5">
        <f t="shared" si="3"/>
        <v>15.3</v>
      </c>
      <c r="AG62" s="73" t="s">
        <v>26</v>
      </c>
    </row>
    <row r="63" spans="1:33" ht="13.5" customHeight="1" x14ac:dyDescent="0.2">
      <c r="A63" s="44"/>
      <c r="B63" s="50">
        <v>58</v>
      </c>
      <c r="C63" s="67">
        <v>355125</v>
      </c>
      <c r="D63" s="68">
        <v>2018</v>
      </c>
      <c r="E63" s="69" t="s">
        <v>49</v>
      </c>
      <c r="F63" s="70">
        <v>86905</v>
      </c>
      <c r="G63" s="55">
        <v>128.69999999999999</v>
      </c>
      <c r="H63" s="56">
        <v>1.8</v>
      </c>
      <c r="I63" s="68">
        <v>391</v>
      </c>
      <c r="J63" s="72">
        <f>IF(ISERROR(VLOOKUP($I63,'Tech Pay'!$B$2:$C$93,2,FALSE)),"",VLOOKUP($I63,'Tech Pay'!$B$2:$C$93,2,FALSE))</f>
        <v>40</v>
      </c>
      <c r="K63" s="63">
        <f t="shared" si="0"/>
        <v>72</v>
      </c>
      <c r="L63" s="55">
        <v>34.22</v>
      </c>
      <c r="M63" s="56">
        <v>0.4</v>
      </c>
      <c r="N63" s="68">
        <v>391</v>
      </c>
      <c r="O63" s="72">
        <f>IF(ISERROR(VLOOKUP($N63,'Tech Pay'!$B$2:$C$93,2,FALSE)),"",VLOOKUP($N63,'Tech Pay'!$B$2:$C$93,2,FALSE))</f>
        <v>40</v>
      </c>
      <c r="P63" s="63">
        <f t="shared" si="1"/>
        <v>16</v>
      </c>
      <c r="Q63" s="55"/>
      <c r="R63" s="56"/>
      <c r="S63" s="68"/>
      <c r="T63" s="72" t="str">
        <f>IF(ISERROR(VLOOKUP($S63,'Tech Pay'!$B$2:$C$93,2,FALSE)),"",VLOOKUP($S63,'Tech Pay'!$B$2:$C$93,2,FALSE))</f>
        <v/>
      </c>
      <c r="U63" s="63" t="str">
        <f t="shared" si="2"/>
        <v/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5">
        <f t="shared" si="3"/>
        <v>88</v>
      </c>
      <c r="AG63" s="73" t="s">
        <v>26</v>
      </c>
    </row>
    <row r="64" spans="1:33" ht="13.5" customHeight="1" x14ac:dyDescent="0.2">
      <c r="A64" s="44"/>
      <c r="B64" s="50">
        <v>59</v>
      </c>
      <c r="C64" s="67">
        <v>355134</v>
      </c>
      <c r="D64" s="68">
        <v>2015</v>
      </c>
      <c r="E64" s="69" t="s">
        <v>50</v>
      </c>
      <c r="F64" s="70">
        <v>138447</v>
      </c>
      <c r="G64" s="55">
        <v>30</v>
      </c>
      <c r="H64" s="56">
        <v>0.4</v>
      </c>
      <c r="I64" s="68">
        <v>908</v>
      </c>
      <c r="J64" s="72">
        <f>IF(ISERROR(VLOOKUP($I64,'Tech Pay'!$B$2:$C$93,2,FALSE)),"",VLOOKUP($I64,'Tech Pay'!$B$2:$C$93,2,FALSE))</f>
        <v>13</v>
      </c>
      <c r="K64" s="63">
        <f t="shared" si="0"/>
        <v>5.2</v>
      </c>
      <c r="L64" s="55">
        <v>34.22</v>
      </c>
      <c r="M64" s="56">
        <v>0.4</v>
      </c>
      <c r="N64" s="68">
        <v>912</v>
      </c>
      <c r="O64" s="72">
        <f>IF(ISERROR(VLOOKUP($N64,'Tech Pay'!$B$2:$C$93,2,FALSE)),"",VLOOKUP($N64,'Tech Pay'!$B$2:$C$93,2,FALSE))</f>
        <v>17</v>
      </c>
      <c r="P64" s="63">
        <f t="shared" si="1"/>
        <v>6.8000000000000007</v>
      </c>
      <c r="Q64" s="55"/>
      <c r="R64" s="56"/>
      <c r="S64" s="68"/>
      <c r="T64" s="72" t="str">
        <f>IF(ISERROR(VLOOKUP($S64,'Tech Pay'!$B$2:$C$93,2,FALSE)),"",VLOOKUP($S64,'Tech Pay'!$B$2:$C$93,2,FALSE))</f>
        <v/>
      </c>
      <c r="U64" s="63" t="str">
        <f t="shared" si="2"/>
        <v/>
      </c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5">
        <f t="shared" si="3"/>
        <v>12</v>
      </c>
      <c r="AG64" s="73" t="s">
        <v>26</v>
      </c>
    </row>
    <row r="65" spans="1:33" ht="13.5" customHeight="1" x14ac:dyDescent="0.2">
      <c r="A65" s="44"/>
      <c r="B65" s="50">
        <v>60</v>
      </c>
      <c r="C65" s="67">
        <v>355135</v>
      </c>
      <c r="D65" s="68">
        <v>2020</v>
      </c>
      <c r="E65" s="69" t="s">
        <v>27</v>
      </c>
      <c r="F65" s="70">
        <v>37096</v>
      </c>
      <c r="G65" s="55">
        <v>30</v>
      </c>
      <c r="H65" s="56">
        <v>0.4</v>
      </c>
      <c r="I65" s="68">
        <v>908</v>
      </c>
      <c r="J65" s="72">
        <f>IF(ISERROR(VLOOKUP($I65,'Tech Pay'!$B$2:$C$93,2,FALSE)),"",VLOOKUP($I65,'Tech Pay'!$B$2:$C$93,2,FALSE))</f>
        <v>13</v>
      </c>
      <c r="K65" s="63">
        <f t="shared" si="0"/>
        <v>5.2</v>
      </c>
      <c r="L65" s="55">
        <v>34.22</v>
      </c>
      <c r="M65" s="56">
        <v>0.4</v>
      </c>
      <c r="N65" s="68">
        <v>896</v>
      </c>
      <c r="O65" s="72">
        <f>IF(ISERROR(VLOOKUP($N65,'Tech Pay'!$B$2:$C$93,2,FALSE)),"",VLOOKUP($N65,'Tech Pay'!$B$2:$C$93,2,FALSE))</f>
        <v>13</v>
      </c>
      <c r="P65" s="63">
        <f t="shared" si="1"/>
        <v>5.2</v>
      </c>
      <c r="Q65" s="55"/>
      <c r="R65" s="56"/>
      <c r="S65" s="68"/>
      <c r="T65" s="72" t="str">
        <f>IF(ISERROR(VLOOKUP($S65,'Tech Pay'!$B$2:$C$93,2,FALSE)),"",VLOOKUP($S65,'Tech Pay'!$B$2:$C$93,2,FALSE))</f>
        <v/>
      </c>
      <c r="U65" s="63" t="str">
        <f t="shared" si="2"/>
        <v/>
      </c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5">
        <f t="shared" si="3"/>
        <v>10.4</v>
      </c>
      <c r="AG65" s="73" t="s">
        <v>26</v>
      </c>
    </row>
    <row r="66" spans="1:33" ht="13.5" customHeight="1" x14ac:dyDescent="0.2">
      <c r="A66" s="44"/>
      <c r="B66" s="50">
        <v>61</v>
      </c>
      <c r="C66" s="67">
        <v>355136</v>
      </c>
      <c r="D66" s="68">
        <v>2013</v>
      </c>
      <c r="E66" s="69" t="s">
        <v>37</v>
      </c>
      <c r="F66" s="70">
        <v>15519</v>
      </c>
      <c r="G66" s="55"/>
      <c r="H66" s="56"/>
      <c r="I66" s="68"/>
      <c r="J66" s="72" t="str">
        <f>IF(ISERROR(VLOOKUP($I66,'Tech Pay'!$B$2:$C$93,2,FALSE)),"",VLOOKUP($I66,'Tech Pay'!$B$2:$C$93,2,FALSE))</f>
        <v/>
      </c>
      <c r="K66" s="63" t="str">
        <f t="shared" si="0"/>
        <v/>
      </c>
      <c r="L66" s="55">
        <v>41.26</v>
      </c>
      <c r="M66" s="56">
        <v>0.4</v>
      </c>
      <c r="N66" s="68">
        <v>897</v>
      </c>
      <c r="O66" s="72">
        <f>IF(ISERROR(VLOOKUP($N66,'Tech Pay'!$B$2:$C$93,2,FALSE)),"",VLOOKUP($N66,'Tech Pay'!$B$2:$C$93,2,FALSE))</f>
        <v>17</v>
      </c>
      <c r="P66" s="63">
        <f t="shared" si="1"/>
        <v>6.8000000000000007</v>
      </c>
      <c r="Q66" s="55"/>
      <c r="R66" s="56"/>
      <c r="S66" s="68"/>
      <c r="T66" s="72" t="str">
        <f>IF(ISERROR(VLOOKUP($S66,'Tech Pay'!$B$2:$C$93,2,FALSE)),"",VLOOKUP($S66,'Tech Pay'!$B$2:$C$93,2,FALSE))</f>
        <v/>
      </c>
      <c r="U66" s="63" t="str">
        <f t="shared" si="2"/>
        <v/>
      </c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5">
        <f t="shared" si="3"/>
        <v>6.8000000000000007</v>
      </c>
      <c r="AG66" s="73" t="s">
        <v>26</v>
      </c>
    </row>
    <row r="67" spans="1:33" ht="13.5" customHeight="1" x14ac:dyDescent="0.2">
      <c r="A67" s="44"/>
      <c r="B67" s="50">
        <v>62</v>
      </c>
      <c r="C67" s="67">
        <v>355137</v>
      </c>
      <c r="D67" s="68">
        <v>2022</v>
      </c>
      <c r="E67" s="69" t="s">
        <v>51</v>
      </c>
      <c r="F67" s="70">
        <v>47263</v>
      </c>
      <c r="G67" s="55"/>
      <c r="H67" s="56"/>
      <c r="I67" s="68"/>
      <c r="J67" s="72" t="str">
        <f>IF(ISERROR(VLOOKUP($I67,'Tech Pay'!$B$2:$C$93,2,FALSE)),"",VLOOKUP($I67,'Tech Pay'!$B$2:$C$93,2,FALSE))</f>
        <v/>
      </c>
      <c r="K67" s="63" t="str">
        <f t="shared" si="0"/>
        <v/>
      </c>
      <c r="L67" s="55">
        <v>34.22</v>
      </c>
      <c r="M67" s="56">
        <v>0.4</v>
      </c>
      <c r="N67" s="68">
        <v>897</v>
      </c>
      <c r="O67" s="72">
        <f>IF(ISERROR(VLOOKUP($N67,'Tech Pay'!$B$2:$C$93,2,FALSE)),"",VLOOKUP($N67,'Tech Pay'!$B$2:$C$93,2,FALSE))</f>
        <v>17</v>
      </c>
      <c r="P67" s="63">
        <f t="shared" si="1"/>
        <v>6.8000000000000007</v>
      </c>
      <c r="Q67" s="55"/>
      <c r="R67" s="56"/>
      <c r="S67" s="68"/>
      <c r="T67" s="72" t="str">
        <f>IF(ISERROR(VLOOKUP($S67,'Tech Pay'!$B$2:$C$93,2,FALSE)),"",VLOOKUP($S67,'Tech Pay'!$B$2:$C$93,2,FALSE))</f>
        <v/>
      </c>
      <c r="U67" s="63" t="str">
        <f t="shared" si="2"/>
        <v/>
      </c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5">
        <f t="shared" si="3"/>
        <v>6.8000000000000007</v>
      </c>
      <c r="AG67" s="73">
        <v>1</v>
      </c>
    </row>
    <row r="68" spans="1:33" ht="13.5" customHeight="1" x14ac:dyDescent="0.2">
      <c r="A68" s="44"/>
      <c r="B68" s="50">
        <v>63</v>
      </c>
      <c r="C68" s="67">
        <v>355138</v>
      </c>
      <c r="D68" s="68">
        <v>2018</v>
      </c>
      <c r="E68" s="69" t="s">
        <v>46</v>
      </c>
      <c r="F68" s="70">
        <v>75636</v>
      </c>
      <c r="G68" s="55"/>
      <c r="H68" s="56"/>
      <c r="I68" s="68"/>
      <c r="J68" s="72" t="str">
        <f>IF(ISERROR(VLOOKUP($I68,'Tech Pay'!$B$2:$C$93,2,FALSE)),"",VLOOKUP($I68,'Tech Pay'!$B$2:$C$93,2,FALSE))</f>
        <v/>
      </c>
      <c r="K68" s="63" t="str">
        <f t="shared" si="0"/>
        <v/>
      </c>
      <c r="L68" s="55">
        <v>34.22</v>
      </c>
      <c r="M68" s="56">
        <v>0.4</v>
      </c>
      <c r="N68" s="68">
        <v>908</v>
      </c>
      <c r="O68" s="72">
        <f>IF(ISERROR(VLOOKUP($N68,'Tech Pay'!$B$2:$C$93,2,FALSE)),"",VLOOKUP($N68,'Tech Pay'!$B$2:$C$93,2,FALSE))</f>
        <v>13</v>
      </c>
      <c r="P68" s="63">
        <f t="shared" si="1"/>
        <v>5.2</v>
      </c>
      <c r="Q68" s="55"/>
      <c r="R68" s="56"/>
      <c r="S68" s="68"/>
      <c r="T68" s="72" t="str">
        <f>IF(ISERROR(VLOOKUP($S68,'Tech Pay'!$B$2:$C$93,2,FALSE)),"",VLOOKUP($S68,'Tech Pay'!$B$2:$C$93,2,FALSE))</f>
        <v/>
      </c>
      <c r="U68" s="63" t="str">
        <f t="shared" si="2"/>
        <v/>
      </c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5">
        <f t="shared" si="3"/>
        <v>5.2</v>
      </c>
      <c r="AG68" s="73">
        <v>1</v>
      </c>
    </row>
    <row r="69" spans="1:33" ht="13.5" customHeight="1" x14ac:dyDescent="0.2">
      <c r="A69" s="44"/>
      <c r="B69" s="50">
        <v>64</v>
      </c>
      <c r="C69" s="67">
        <v>355141</v>
      </c>
      <c r="D69" s="68">
        <v>2022</v>
      </c>
      <c r="E69" s="69" t="s">
        <v>52</v>
      </c>
      <c r="F69" s="70">
        <v>25030</v>
      </c>
      <c r="G69" s="55">
        <v>128.69999999999999</v>
      </c>
      <c r="H69" s="56">
        <v>1.8</v>
      </c>
      <c r="I69" s="68">
        <v>391</v>
      </c>
      <c r="J69" s="72">
        <f>IF(ISERROR(VLOOKUP($I69,'Tech Pay'!$B$2:$C$93,2,FALSE)),"",VLOOKUP($I69,'Tech Pay'!$B$2:$C$93,2,FALSE))</f>
        <v>40</v>
      </c>
      <c r="K69" s="63">
        <f t="shared" si="0"/>
        <v>72</v>
      </c>
      <c r="L69" s="55">
        <v>34.22</v>
      </c>
      <c r="M69" s="56">
        <v>0.4</v>
      </c>
      <c r="N69" s="68">
        <v>391</v>
      </c>
      <c r="O69" s="72">
        <f>IF(ISERROR(VLOOKUP($N69,'Tech Pay'!$B$2:$C$93,2,FALSE)),"",VLOOKUP($N69,'Tech Pay'!$B$2:$C$93,2,FALSE))</f>
        <v>40</v>
      </c>
      <c r="P69" s="63">
        <f t="shared" si="1"/>
        <v>16</v>
      </c>
      <c r="Q69" s="55"/>
      <c r="R69" s="56"/>
      <c r="S69" s="68"/>
      <c r="T69" s="72" t="str">
        <f>IF(ISERROR(VLOOKUP($S69,'Tech Pay'!$B$2:$C$93,2,FALSE)),"",VLOOKUP($S69,'Tech Pay'!$B$2:$C$93,2,FALSE))</f>
        <v/>
      </c>
      <c r="U69" s="63" t="str">
        <f t="shared" si="2"/>
        <v/>
      </c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5">
        <f t="shared" si="3"/>
        <v>88</v>
      </c>
      <c r="AG69" s="73" t="s">
        <v>26</v>
      </c>
    </row>
    <row r="70" spans="1:33" ht="13.5" customHeight="1" x14ac:dyDescent="0.2">
      <c r="A70" s="44"/>
      <c r="B70" s="50">
        <v>65</v>
      </c>
      <c r="C70" s="67">
        <v>355142</v>
      </c>
      <c r="D70" s="68">
        <v>2019</v>
      </c>
      <c r="E70" s="69" t="s">
        <v>49</v>
      </c>
      <c r="F70" s="70">
        <v>93436</v>
      </c>
      <c r="G70" s="55"/>
      <c r="H70" s="56"/>
      <c r="I70" s="68"/>
      <c r="J70" s="72" t="str">
        <f>IF(ISERROR(VLOOKUP($I70,'Tech Pay'!$B$2:$C$93,2,FALSE)),"",VLOOKUP($I70,'Tech Pay'!$B$2:$C$93,2,FALSE))</f>
        <v/>
      </c>
      <c r="K70" s="63" t="str">
        <f t="shared" si="0"/>
        <v/>
      </c>
      <c r="L70" s="55">
        <v>0</v>
      </c>
      <c r="M70" s="56">
        <v>0</v>
      </c>
      <c r="N70" s="68">
        <v>896</v>
      </c>
      <c r="O70" s="72">
        <f>IF(ISERROR(VLOOKUP($N70,'Tech Pay'!$B$2:$C$93,2,FALSE)),"",VLOOKUP($N70,'Tech Pay'!$B$2:$C$93,2,FALSE))</f>
        <v>13</v>
      </c>
      <c r="P70" s="63">
        <f t="shared" si="1"/>
        <v>0</v>
      </c>
      <c r="Q70" s="55"/>
      <c r="R70" s="56"/>
      <c r="S70" s="68"/>
      <c r="T70" s="72" t="str">
        <f>IF(ISERROR(VLOOKUP($S70,'Tech Pay'!$B$2:$C$93,2,FALSE)),"",VLOOKUP($S70,'Tech Pay'!$B$2:$C$93,2,FALSE))</f>
        <v/>
      </c>
      <c r="U70" s="63" t="str">
        <f t="shared" si="2"/>
        <v/>
      </c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5">
        <f t="shared" si="3"/>
        <v>0</v>
      </c>
      <c r="AG70" s="73">
        <v>1</v>
      </c>
    </row>
    <row r="71" spans="1:33" ht="13.5" customHeight="1" x14ac:dyDescent="0.2">
      <c r="A71" s="44"/>
      <c r="B71" s="50">
        <v>66</v>
      </c>
      <c r="C71" s="67">
        <v>355144</v>
      </c>
      <c r="D71" s="68">
        <v>2012</v>
      </c>
      <c r="E71" s="69" t="s">
        <v>46</v>
      </c>
      <c r="F71" s="70">
        <v>155876</v>
      </c>
      <c r="G71" s="55"/>
      <c r="H71" s="56"/>
      <c r="I71" s="68"/>
      <c r="J71" s="72" t="str">
        <f>IF(ISERROR(VLOOKUP($I71,'Tech Pay'!$B$2:$C$93,2,FALSE)),"",VLOOKUP($I71,'Tech Pay'!$B$2:$C$93,2,FALSE))</f>
        <v/>
      </c>
      <c r="K71" s="63" t="str">
        <f t="shared" si="0"/>
        <v/>
      </c>
      <c r="L71" s="55">
        <v>34.22</v>
      </c>
      <c r="M71" s="56">
        <v>0.4</v>
      </c>
      <c r="N71" s="68">
        <v>893</v>
      </c>
      <c r="O71" s="72">
        <f>IF(ISERROR(VLOOKUP($N71,'Tech Pay'!$B$2:$C$93,2,FALSE)),"",VLOOKUP($N71,'Tech Pay'!$B$2:$C$93,2,FALSE))</f>
        <v>17</v>
      </c>
      <c r="P71" s="63">
        <f t="shared" si="1"/>
        <v>6.8000000000000007</v>
      </c>
      <c r="Q71" s="55"/>
      <c r="R71" s="56"/>
      <c r="S71" s="68"/>
      <c r="T71" s="72" t="str">
        <f>IF(ISERROR(VLOOKUP($S71,'Tech Pay'!$B$2:$C$93,2,FALSE)),"",VLOOKUP($S71,'Tech Pay'!$B$2:$C$93,2,FALSE))</f>
        <v/>
      </c>
      <c r="U71" s="63" t="str">
        <f t="shared" si="2"/>
        <v/>
      </c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5">
        <f t="shared" si="3"/>
        <v>6.8000000000000007</v>
      </c>
      <c r="AG71" s="73" t="s">
        <v>26</v>
      </c>
    </row>
    <row r="72" spans="1:33" ht="13.5" customHeight="1" x14ac:dyDescent="0.2">
      <c r="A72" s="44"/>
      <c r="B72" s="50">
        <v>67</v>
      </c>
      <c r="C72" s="67">
        <v>355148</v>
      </c>
      <c r="D72" s="68">
        <v>2019</v>
      </c>
      <c r="E72" s="69" t="s">
        <v>46</v>
      </c>
      <c r="F72" s="70">
        <v>79869</v>
      </c>
      <c r="G72" s="55"/>
      <c r="H72" s="56"/>
      <c r="I72" s="68"/>
      <c r="J72" s="72" t="str">
        <f>IF(ISERROR(VLOOKUP($I72,'Tech Pay'!$B$2:$C$93,2,FALSE)),"",VLOOKUP($I72,'Tech Pay'!$B$2:$C$93,2,FALSE))</f>
        <v/>
      </c>
      <c r="K72" s="63" t="str">
        <f t="shared" si="0"/>
        <v/>
      </c>
      <c r="L72" s="55">
        <v>34.22</v>
      </c>
      <c r="M72" s="56">
        <v>0.4</v>
      </c>
      <c r="N72" s="68">
        <v>897</v>
      </c>
      <c r="O72" s="72">
        <f>IF(ISERROR(VLOOKUP($N72,'Tech Pay'!$B$2:$C$93,2,FALSE)),"",VLOOKUP($N72,'Tech Pay'!$B$2:$C$93,2,FALSE))</f>
        <v>17</v>
      </c>
      <c r="P72" s="63">
        <f t="shared" si="1"/>
        <v>6.8000000000000007</v>
      </c>
      <c r="Q72" s="55"/>
      <c r="R72" s="56"/>
      <c r="S72" s="68"/>
      <c r="T72" s="72" t="str">
        <f>IF(ISERROR(VLOOKUP($S72,'Tech Pay'!$B$2:$C$93,2,FALSE)),"",VLOOKUP($S72,'Tech Pay'!$B$2:$C$93,2,FALSE))</f>
        <v/>
      </c>
      <c r="U72" s="63" t="str">
        <f t="shared" si="2"/>
        <v/>
      </c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5">
        <f t="shared" si="3"/>
        <v>6.8000000000000007</v>
      </c>
      <c r="AG72" s="73">
        <v>1</v>
      </c>
    </row>
    <row r="73" spans="1:33" ht="13.5" customHeight="1" x14ac:dyDescent="0.2">
      <c r="A73" s="44"/>
      <c r="B73" s="50">
        <v>68</v>
      </c>
      <c r="C73" s="67">
        <v>355070</v>
      </c>
      <c r="D73" s="68">
        <v>2021</v>
      </c>
      <c r="E73" s="69" t="s">
        <v>48</v>
      </c>
      <c r="F73" s="70">
        <v>38537</v>
      </c>
      <c r="G73" s="55"/>
      <c r="H73" s="56"/>
      <c r="I73" s="68"/>
      <c r="J73" s="72" t="str">
        <f>IF(ISERROR(VLOOKUP($I73,'Tech Pay'!$B$2:$C$93,2,FALSE)),"",VLOOKUP($I73,'Tech Pay'!$B$2:$C$93,2,FALSE))</f>
        <v/>
      </c>
      <c r="K73" s="63" t="str">
        <f t="shared" si="0"/>
        <v/>
      </c>
      <c r="L73" s="55">
        <v>67.17</v>
      </c>
      <c r="M73" s="56">
        <v>0.7</v>
      </c>
      <c r="N73" s="68">
        <v>912</v>
      </c>
      <c r="O73" s="72">
        <f>IF(ISERROR(VLOOKUP($N73,'Tech Pay'!$B$2:$C$93,2,FALSE)),"",VLOOKUP($N73,'Tech Pay'!$B$2:$C$93,2,FALSE))</f>
        <v>17</v>
      </c>
      <c r="P73" s="63">
        <f t="shared" si="1"/>
        <v>11.899999999999999</v>
      </c>
      <c r="Q73" s="55">
        <v>194.57</v>
      </c>
      <c r="R73" s="56">
        <v>1.2</v>
      </c>
      <c r="S73" s="68">
        <v>912</v>
      </c>
      <c r="T73" s="72">
        <f>IF(ISERROR(VLOOKUP($S73,'Tech Pay'!$B$2:$C$93,2,FALSE)),"",VLOOKUP($S73,'Tech Pay'!$B$2:$C$93,2,FALSE))</f>
        <v>17</v>
      </c>
      <c r="U73" s="63">
        <f t="shared" si="2"/>
        <v>20.399999999999999</v>
      </c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5">
        <f t="shared" si="3"/>
        <v>32.299999999999997</v>
      </c>
      <c r="AG73" s="73" t="s">
        <v>26</v>
      </c>
    </row>
    <row r="74" spans="1:33" ht="13.5" customHeight="1" x14ac:dyDescent="0.2">
      <c r="A74" s="44"/>
      <c r="B74" s="50">
        <v>69</v>
      </c>
      <c r="C74" s="67">
        <v>354297</v>
      </c>
      <c r="D74" s="68">
        <v>2016</v>
      </c>
      <c r="E74" s="69" t="s">
        <v>35</v>
      </c>
      <c r="F74" s="70">
        <v>111577</v>
      </c>
      <c r="G74" s="55"/>
      <c r="H74" s="56"/>
      <c r="I74" s="68"/>
      <c r="J74" s="72" t="str">
        <f>IF(ISERROR(VLOOKUP($I74,'Tech Pay'!$B$2:$C$93,2,FALSE)),"",VLOOKUP($I74,'Tech Pay'!$B$2:$C$93,2,FALSE))</f>
        <v/>
      </c>
      <c r="K74" s="63" t="str">
        <f t="shared" si="0"/>
        <v/>
      </c>
      <c r="L74" s="55"/>
      <c r="M74" s="56"/>
      <c r="N74" s="68"/>
      <c r="O74" s="72" t="str">
        <f>IF(ISERROR(VLOOKUP($N74,'Tech Pay'!$B$2:$C$93,2,FALSE)),"",VLOOKUP($N74,'Tech Pay'!$B$2:$C$93,2,FALSE))</f>
        <v/>
      </c>
      <c r="P74" s="63" t="str">
        <f t="shared" si="1"/>
        <v xml:space="preserve"> </v>
      </c>
      <c r="Q74" s="55">
        <v>34</v>
      </c>
      <c r="R74" s="56">
        <v>0.2</v>
      </c>
      <c r="S74" s="68">
        <v>999</v>
      </c>
      <c r="T74" s="72" t="str">
        <f>IF(ISERROR(VLOOKUP($S74,'Tech Pay'!$B$2:$C$93,2,FALSE)),"",VLOOKUP($S74,'Tech Pay'!$B$2:$C$93,2,FALSE))</f>
        <v/>
      </c>
      <c r="U74" s="63" t="str">
        <f t="shared" si="2"/>
        <v/>
      </c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5">
        <f t="shared" si="3"/>
        <v>0</v>
      </c>
      <c r="AG74" s="73">
        <v>1</v>
      </c>
    </row>
    <row r="75" spans="1:33" ht="13.5" customHeight="1" x14ac:dyDescent="0.2">
      <c r="A75" s="44"/>
      <c r="B75" s="50">
        <v>70</v>
      </c>
      <c r="C75" s="67">
        <v>354394</v>
      </c>
      <c r="D75" s="68">
        <v>2021</v>
      </c>
      <c r="E75" s="69" t="s">
        <v>43</v>
      </c>
      <c r="F75" s="70">
        <v>26211</v>
      </c>
      <c r="G75" s="55"/>
      <c r="H75" s="56"/>
      <c r="I75" s="68"/>
      <c r="J75" s="72" t="str">
        <f>IF(ISERROR(VLOOKUP($I75,'Tech Pay'!$B$2:$C$93,2,FALSE)),"",VLOOKUP($I75,'Tech Pay'!$B$2:$C$93,2,FALSE))</f>
        <v/>
      </c>
      <c r="K75" s="63" t="str">
        <f t="shared" si="0"/>
        <v/>
      </c>
      <c r="L75" s="55">
        <v>680</v>
      </c>
      <c r="M75" s="56">
        <v>4</v>
      </c>
      <c r="N75" s="68">
        <v>418</v>
      </c>
      <c r="O75" s="72">
        <f>IF(ISERROR(VLOOKUP($N75,'Tech Pay'!$B$2:$C$93,2,FALSE)),"",VLOOKUP($N75,'Tech Pay'!$B$2:$C$93,2,FALSE))</f>
        <v>27.72</v>
      </c>
      <c r="P75" s="63">
        <f t="shared" si="1"/>
        <v>110.88</v>
      </c>
      <c r="Q75" s="55"/>
      <c r="R75" s="56"/>
      <c r="S75" s="68"/>
      <c r="T75" s="72" t="str">
        <f>IF(ISERROR(VLOOKUP($S75,'Tech Pay'!$B$2:$C$93,2,FALSE)),"",VLOOKUP($S75,'Tech Pay'!$B$2:$C$93,2,FALSE))</f>
        <v/>
      </c>
      <c r="U75" s="63" t="str">
        <f t="shared" si="2"/>
        <v/>
      </c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5">
        <f t="shared" si="3"/>
        <v>110.88</v>
      </c>
      <c r="AG75" s="73" t="s">
        <v>26</v>
      </c>
    </row>
    <row r="76" spans="1:33" ht="13.5" customHeight="1" x14ac:dyDescent="0.2">
      <c r="A76" s="44"/>
      <c r="B76" s="50">
        <v>71</v>
      </c>
      <c r="C76" s="67">
        <v>354761</v>
      </c>
      <c r="D76" s="68">
        <v>2021</v>
      </c>
      <c r="E76" s="69" t="s">
        <v>46</v>
      </c>
      <c r="F76" s="70">
        <v>48456</v>
      </c>
      <c r="G76" s="55">
        <v>184.95</v>
      </c>
      <c r="H76" s="56">
        <v>2.5</v>
      </c>
      <c r="I76" s="68">
        <v>391</v>
      </c>
      <c r="J76" s="72">
        <f>IF(ISERROR(VLOOKUP($I76,'Tech Pay'!$B$2:$C$93,2,FALSE)),"",VLOOKUP($I76,'Tech Pay'!$B$2:$C$93,2,FALSE))</f>
        <v>40</v>
      </c>
      <c r="K76" s="63">
        <f t="shared" si="0"/>
        <v>100</v>
      </c>
      <c r="L76" s="55">
        <v>34.22</v>
      </c>
      <c r="M76" s="56">
        <v>0.4</v>
      </c>
      <c r="N76" s="68">
        <v>391</v>
      </c>
      <c r="O76" s="72">
        <f>IF(ISERROR(VLOOKUP($N76,'Tech Pay'!$B$2:$C$93,2,FALSE)),"",VLOOKUP($N76,'Tech Pay'!$B$2:$C$93,2,FALSE))</f>
        <v>40</v>
      </c>
      <c r="P76" s="63">
        <f t="shared" si="1"/>
        <v>16</v>
      </c>
      <c r="Q76" s="55"/>
      <c r="R76" s="56"/>
      <c r="S76" s="68"/>
      <c r="T76" s="72" t="str">
        <f>IF(ISERROR(VLOOKUP($S76,'Tech Pay'!$B$2:$C$93,2,FALSE)),"",VLOOKUP($S76,'Tech Pay'!$B$2:$C$93,2,FALSE))</f>
        <v/>
      </c>
      <c r="U76" s="63" t="str">
        <f t="shared" si="2"/>
        <v/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5">
        <f t="shared" si="3"/>
        <v>116</v>
      </c>
      <c r="AG76" s="73" t="s">
        <v>26</v>
      </c>
    </row>
    <row r="77" spans="1:33" ht="13.5" customHeight="1" x14ac:dyDescent="0.2">
      <c r="A77" s="44"/>
      <c r="B77" s="50">
        <v>72</v>
      </c>
      <c r="C77" s="67">
        <v>354879</v>
      </c>
      <c r="D77" s="68">
        <v>2006</v>
      </c>
      <c r="E77" s="69" t="s">
        <v>53</v>
      </c>
      <c r="F77" s="70">
        <v>182209</v>
      </c>
      <c r="G77" s="55">
        <v>740</v>
      </c>
      <c r="H77" s="56">
        <v>4</v>
      </c>
      <c r="I77" s="68">
        <v>104</v>
      </c>
      <c r="J77" s="72">
        <f>IF(ISERROR(VLOOKUP($I77,'Tech Pay'!$B$2:$C$93,2,FALSE)),"",VLOOKUP($I77,'Tech Pay'!$B$2:$C$93,2,FALSE))</f>
        <v>53.3</v>
      </c>
      <c r="K77" s="63">
        <f t="shared" si="0"/>
        <v>213.2</v>
      </c>
      <c r="L77" s="55">
        <v>0</v>
      </c>
      <c r="M77" s="56">
        <v>0</v>
      </c>
      <c r="N77" s="68">
        <v>0</v>
      </c>
      <c r="O77" s="72" t="str">
        <f>IF(ISERROR(VLOOKUP($N77,'Tech Pay'!$B$2:$C$93,2,FALSE)),"",VLOOKUP($N77,'Tech Pay'!$B$2:$C$93,2,FALSE))</f>
        <v/>
      </c>
      <c r="P77" s="63" t="str">
        <f t="shared" si="1"/>
        <v xml:space="preserve"> </v>
      </c>
      <c r="Q77" s="55"/>
      <c r="R77" s="56"/>
      <c r="S77" s="68"/>
      <c r="T77" s="72" t="str">
        <f>IF(ISERROR(VLOOKUP($S77,'Tech Pay'!$B$2:$C$93,2,FALSE)),"",VLOOKUP($S77,'Tech Pay'!$B$2:$C$93,2,FALSE))</f>
        <v/>
      </c>
      <c r="U77" s="63" t="str">
        <f t="shared" si="2"/>
        <v/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5">
        <f t="shared" si="3"/>
        <v>213.2</v>
      </c>
      <c r="AG77" s="73" t="s">
        <v>26</v>
      </c>
    </row>
    <row r="78" spans="1:33" ht="13.5" customHeight="1" x14ac:dyDescent="0.2">
      <c r="A78" s="44"/>
      <c r="B78" s="50">
        <v>73</v>
      </c>
      <c r="C78" s="67">
        <v>354951</v>
      </c>
      <c r="D78" s="68">
        <v>2023</v>
      </c>
      <c r="E78" s="69" t="s">
        <v>54</v>
      </c>
      <c r="F78" s="70">
        <v>26654</v>
      </c>
      <c r="G78" s="55">
        <v>243.21</v>
      </c>
      <c r="H78" s="56">
        <v>1.5</v>
      </c>
      <c r="I78" s="68">
        <v>811</v>
      </c>
      <c r="J78" s="72">
        <f>IF(ISERROR(VLOOKUP($I78,'Tech Pay'!$B$2:$C$93,2,FALSE)),"",VLOOKUP($I78,'Tech Pay'!$B$2:$C$93,2,FALSE))</f>
        <v>44.77</v>
      </c>
      <c r="K78" s="63">
        <f t="shared" si="0"/>
        <v>67.155000000000001</v>
      </c>
      <c r="L78" s="55">
        <v>42.15</v>
      </c>
      <c r="M78" s="56">
        <v>0.5</v>
      </c>
      <c r="N78" s="68">
        <v>912</v>
      </c>
      <c r="O78" s="72">
        <f>IF(ISERROR(VLOOKUP($N78,'Tech Pay'!$B$2:$C$93,2,FALSE)),"",VLOOKUP($N78,'Tech Pay'!$B$2:$C$93,2,FALSE))</f>
        <v>17</v>
      </c>
      <c r="P78" s="63">
        <f t="shared" si="1"/>
        <v>8.5</v>
      </c>
      <c r="Q78" s="55"/>
      <c r="R78" s="56"/>
      <c r="S78" s="68"/>
      <c r="T78" s="72" t="str">
        <f>IF(ISERROR(VLOOKUP($S78,'Tech Pay'!$B$2:$C$93,2,FALSE)),"",VLOOKUP($S78,'Tech Pay'!$B$2:$C$93,2,FALSE))</f>
        <v/>
      </c>
      <c r="U78" s="63" t="str">
        <f t="shared" si="2"/>
        <v/>
      </c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5">
        <f t="shared" si="3"/>
        <v>75.655000000000001</v>
      </c>
      <c r="AG78" s="73" t="s">
        <v>26</v>
      </c>
    </row>
    <row r="79" spans="1:33" ht="13.5" customHeight="1" x14ac:dyDescent="0.2">
      <c r="A79" s="44"/>
      <c r="B79" s="50">
        <v>74</v>
      </c>
      <c r="C79" s="67">
        <v>354963</v>
      </c>
      <c r="D79" s="68">
        <v>2018</v>
      </c>
      <c r="E79" s="69" t="s">
        <v>52</v>
      </c>
      <c r="F79" s="70">
        <v>130275</v>
      </c>
      <c r="G79" s="55">
        <v>135.32</v>
      </c>
      <c r="H79" s="56">
        <v>1</v>
      </c>
      <c r="I79" s="68">
        <v>391</v>
      </c>
      <c r="J79" s="72">
        <f>IF(ISERROR(VLOOKUP($I79,'Tech Pay'!$B$2:$C$93,2,FALSE)),"",VLOOKUP($I79,'Tech Pay'!$B$2:$C$93,2,FALSE))</f>
        <v>40</v>
      </c>
      <c r="K79" s="63">
        <f t="shared" si="0"/>
        <v>40</v>
      </c>
      <c r="L79" s="55">
        <v>2346</v>
      </c>
      <c r="M79" s="56">
        <v>13.8</v>
      </c>
      <c r="N79" s="68">
        <v>391</v>
      </c>
      <c r="O79" s="72">
        <f>IF(ISERROR(VLOOKUP($N79,'Tech Pay'!$B$2:$C$93,2,FALSE)),"",VLOOKUP($N79,'Tech Pay'!$B$2:$C$93,2,FALSE))</f>
        <v>40</v>
      </c>
      <c r="P79" s="63">
        <f t="shared" si="1"/>
        <v>552</v>
      </c>
      <c r="Q79" s="55">
        <v>78.64</v>
      </c>
      <c r="R79" s="56">
        <v>0.3</v>
      </c>
      <c r="S79" s="68">
        <v>391</v>
      </c>
      <c r="T79" s="72">
        <f>IF(ISERROR(VLOOKUP($S79,'Tech Pay'!$B$2:$C$93,2,FALSE)),"",VLOOKUP($S79,'Tech Pay'!$B$2:$C$93,2,FALSE))</f>
        <v>40</v>
      </c>
      <c r="U79" s="63">
        <f t="shared" si="2"/>
        <v>12</v>
      </c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5">
        <f t="shared" si="3"/>
        <v>604</v>
      </c>
      <c r="AG79" s="73" t="s">
        <v>26</v>
      </c>
    </row>
    <row r="80" spans="1:33" ht="13.5" customHeight="1" x14ac:dyDescent="0.2">
      <c r="A80" s="44"/>
      <c r="B80" s="50">
        <v>75</v>
      </c>
      <c r="C80" s="67">
        <v>355151</v>
      </c>
      <c r="D80" s="68">
        <v>2021</v>
      </c>
      <c r="E80" s="69" t="s">
        <v>52</v>
      </c>
      <c r="F80" s="70">
        <v>27821</v>
      </c>
      <c r="G80" s="55">
        <v>7.5</v>
      </c>
      <c r="H80" s="56">
        <v>0.2</v>
      </c>
      <c r="I80" s="68">
        <v>908</v>
      </c>
      <c r="J80" s="72">
        <f>IF(ISERROR(VLOOKUP($I80,'Tech Pay'!$B$2:$C$93,2,FALSE)),"",VLOOKUP($I80,'Tech Pay'!$B$2:$C$93,2,FALSE))</f>
        <v>13</v>
      </c>
      <c r="K80" s="63">
        <f t="shared" si="0"/>
        <v>2.6</v>
      </c>
      <c r="L80" s="55">
        <v>34.22</v>
      </c>
      <c r="M80" s="56">
        <v>0.4</v>
      </c>
      <c r="N80" s="68">
        <v>908</v>
      </c>
      <c r="O80" s="72">
        <f>IF(ISERROR(VLOOKUP($N80,'Tech Pay'!$B$2:$C$93,2,FALSE)),"",VLOOKUP($N80,'Tech Pay'!$B$2:$C$93,2,FALSE))</f>
        <v>13</v>
      </c>
      <c r="P80" s="63">
        <f t="shared" si="1"/>
        <v>5.2</v>
      </c>
      <c r="Q80" s="55"/>
      <c r="R80" s="56"/>
      <c r="S80" s="68"/>
      <c r="T80" s="72" t="str">
        <f>IF(ISERROR(VLOOKUP($S80,'Tech Pay'!$B$2:$C$93,2,FALSE)),"",VLOOKUP($S80,'Tech Pay'!$B$2:$C$93,2,FALSE))</f>
        <v/>
      </c>
      <c r="U80" s="63" t="str">
        <f t="shared" si="2"/>
        <v/>
      </c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5">
        <f t="shared" si="3"/>
        <v>7.8000000000000007</v>
      </c>
      <c r="AG80" s="73">
        <v>1</v>
      </c>
    </row>
    <row r="81" spans="1:33" ht="13.5" customHeight="1" x14ac:dyDescent="0.2">
      <c r="A81" s="44"/>
      <c r="B81" s="50">
        <v>76</v>
      </c>
      <c r="C81" s="67">
        <v>353932</v>
      </c>
      <c r="D81" s="68">
        <v>2017</v>
      </c>
      <c r="E81" s="82" t="s">
        <v>27</v>
      </c>
      <c r="F81" s="70">
        <v>57365</v>
      </c>
      <c r="G81" s="55"/>
      <c r="H81" s="56"/>
      <c r="I81" s="68" t="s">
        <v>55</v>
      </c>
      <c r="J81" s="72" t="str">
        <f>IF(ISERROR(VLOOKUP($I81,'Tech Pay'!$B$2:$C$93,2,FALSE)),"",VLOOKUP($I81,'Tech Pay'!$B$2:$C$93,2,FALSE))</f>
        <v/>
      </c>
      <c r="K81" s="63" t="str">
        <f t="shared" si="0"/>
        <v/>
      </c>
      <c r="L81" s="55">
        <v>34.22</v>
      </c>
      <c r="M81" s="56">
        <v>0.4</v>
      </c>
      <c r="N81" s="68">
        <v>912</v>
      </c>
      <c r="O81" s="72">
        <f>IF(ISERROR(VLOOKUP($N81,'Tech Pay'!$B$2:$C$93,2,FALSE)),"",VLOOKUP($N81,'Tech Pay'!$B$2:$C$93,2,FALSE))</f>
        <v>17</v>
      </c>
      <c r="P81" s="63">
        <f t="shared" si="1"/>
        <v>6.8000000000000007</v>
      </c>
      <c r="Q81" s="55"/>
      <c r="R81" s="56"/>
      <c r="S81" s="68"/>
      <c r="T81" s="72" t="str">
        <f>IF(ISERROR(VLOOKUP($S81,'Tech Pay'!$B$2:$C$93,2,FALSE)),"",VLOOKUP($S81,'Tech Pay'!$B$2:$C$93,2,FALSE))</f>
        <v/>
      </c>
      <c r="U81" s="63" t="str">
        <f t="shared" si="2"/>
        <v/>
      </c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5">
        <f t="shared" si="3"/>
        <v>6.8000000000000007</v>
      </c>
      <c r="AG81" s="73" t="s">
        <v>26</v>
      </c>
    </row>
    <row r="82" spans="1:33" ht="13.5" customHeight="1" x14ac:dyDescent="0.2">
      <c r="A82" s="44"/>
      <c r="B82" s="50">
        <v>77</v>
      </c>
      <c r="C82" s="67">
        <v>354038</v>
      </c>
      <c r="D82" s="68">
        <v>2016</v>
      </c>
      <c r="E82" s="82" t="s">
        <v>30</v>
      </c>
      <c r="F82" s="70">
        <v>158213</v>
      </c>
      <c r="G82" s="55"/>
      <c r="H82" s="56"/>
      <c r="I82" s="68"/>
      <c r="J82" s="72" t="str">
        <f>IF(ISERROR(VLOOKUP($I82,'Tech Pay'!$B$2:$C$93,2,FALSE)),"",VLOOKUP($I82,'Tech Pay'!$B$2:$C$93,2,FALSE))</f>
        <v/>
      </c>
      <c r="K82" s="63" t="str">
        <f t="shared" si="0"/>
        <v/>
      </c>
      <c r="L82" s="55"/>
      <c r="M82" s="56"/>
      <c r="N82" s="68"/>
      <c r="O82" s="72" t="str">
        <f>IF(ISERROR(VLOOKUP($N82,'Tech Pay'!$B$2:$C$93,2,FALSE)),"",VLOOKUP($N82,'Tech Pay'!$B$2:$C$93,2,FALSE))</f>
        <v/>
      </c>
      <c r="P82" s="63" t="str">
        <f t="shared" si="1"/>
        <v xml:space="preserve"> </v>
      </c>
      <c r="Q82" s="55">
        <v>714.22</v>
      </c>
      <c r="R82" s="56">
        <v>12</v>
      </c>
      <c r="S82" s="68">
        <v>399</v>
      </c>
      <c r="T82" s="72">
        <f>IF(ISERROR(VLOOKUP($S82,'Tech Pay'!$B$2:$C$93,2,FALSE)),"",VLOOKUP($S82,'Tech Pay'!$B$2:$C$93,2,FALSE))</f>
        <v>42.64</v>
      </c>
      <c r="U82" s="63">
        <f t="shared" si="2"/>
        <v>511.68</v>
      </c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5">
        <f t="shared" si="3"/>
        <v>511.68</v>
      </c>
      <c r="AG82" s="73" t="s">
        <v>26</v>
      </c>
    </row>
    <row r="83" spans="1:33" ht="13.5" customHeight="1" x14ac:dyDescent="0.2">
      <c r="A83" s="44"/>
      <c r="B83" s="50">
        <v>78</v>
      </c>
      <c r="C83" s="67">
        <v>354140</v>
      </c>
      <c r="D83" s="68">
        <v>2012</v>
      </c>
      <c r="E83" s="82" t="s">
        <v>25</v>
      </c>
      <c r="F83" s="70">
        <v>127202</v>
      </c>
      <c r="G83" s="55"/>
      <c r="H83" s="56"/>
      <c r="I83" s="68"/>
      <c r="J83" s="72" t="str">
        <f>IF(ISERROR(VLOOKUP($I83,'Tech Pay'!$B$2:$C$93,2,FALSE)),"",VLOOKUP($I83,'Tech Pay'!$B$2:$C$93,2,FALSE))</f>
        <v/>
      </c>
      <c r="K83" s="63" t="str">
        <f t="shared" si="0"/>
        <v/>
      </c>
      <c r="L83" s="55">
        <v>34.22</v>
      </c>
      <c r="M83" s="56">
        <v>0.4</v>
      </c>
      <c r="N83" s="68">
        <v>896</v>
      </c>
      <c r="O83" s="72">
        <f>IF(ISERROR(VLOOKUP($N83,'Tech Pay'!$B$2:$C$93,2,FALSE)),"",VLOOKUP($N83,'Tech Pay'!$B$2:$C$93,2,FALSE))</f>
        <v>13</v>
      </c>
      <c r="P83" s="63">
        <f t="shared" si="1"/>
        <v>5.2</v>
      </c>
      <c r="Q83" s="55">
        <v>185</v>
      </c>
      <c r="R83" s="56">
        <v>1</v>
      </c>
      <c r="S83" s="68">
        <v>104</v>
      </c>
      <c r="T83" s="72">
        <f>IF(ISERROR(VLOOKUP($S83,'Tech Pay'!$B$2:$C$93,2,FALSE)),"",VLOOKUP($S83,'Tech Pay'!$B$2:$C$93,2,FALSE))</f>
        <v>53.3</v>
      </c>
      <c r="U83" s="63">
        <f t="shared" si="2"/>
        <v>53.3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5">
        <f t="shared" si="3"/>
        <v>58.5</v>
      </c>
      <c r="AG83" s="73" t="s">
        <v>26</v>
      </c>
    </row>
    <row r="84" spans="1:33" ht="13.5" customHeight="1" x14ac:dyDescent="0.2">
      <c r="A84" s="44"/>
      <c r="B84" s="50">
        <v>79</v>
      </c>
      <c r="C84" s="67">
        <v>354151</v>
      </c>
      <c r="D84" s="68">
        <v>2014</v>
      </c>
      <c r="E84" s="82" t="s">
        <v>30</v>
      </c>
      <c r="F84" s="70">
        <v>183331</v>
      </c>
      <c r="G84" s="55"/>
      <c r="H84" s="56"/>
      <c r="I84" s="68"/>
      <c r="J84" s="72" t="str">
        <f>IF(ISERROR(VLOOKUP($I84,'Tech Pay'!$B$2:$C$93,2,FALSE)),"",VLOOKUP($I84,'Tech Pay'!$B$2:$C$93,2,FALSE))</f>
        <v/>
      </c>
      <c r="K84" s="63" t="str">
        <f t="shared" si="0"/>
        <v/>
      </c>
      <c r="L84" s="55"/>
      <c r="M84" s="56"/>
      <c r="N84" s="68"/>
      <c r="O84" s="72" t="str">
        <f>IF(ISERROR(VLOOKUP($N84,'Tech Pay'!$B$2:$C$93,2,FALSE)),"",VLOOKUP($N84,'Tech Pay'!$B$2:$C$93,2,FALSE))</f>
        <v/>
      </c>
      <c r="P84" s="63" t="str">
        <f t="shared" si="1"/>
        <v xml:space="preserve"> </v>
      </c>
      <c r="Q84" s="55">
        <v>1555</v>
      </c>
      <c r="R84" s="56">
        <v>9.5</v>
      </c>
      <c r="S84" s="68">
        <v>418</v>
      </c>
      <c r="T84" s="72">
        <f>IF(ISERROR(VLOOKUP($S84,'Tech Pay'!$B$2:$C$93,2,FALSE)),"",VLOOKUP($S84,'Tech Pay'!$B$2:$C$93,2,FALSE))</f>
        <v>27.72</v>
      </c>
      <c r="U84" s="63">
        <f t="shared" si="2"/>
        <v>263.33999999999997</v>
      </c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5">
        <f t="shared" si="3"/>
        <v>263.33999999999997</v>
      </c>
      <c r="AG84" s="73" t="s">
        <v>26</v>
      </c>
    </row>
    <row r="85" spans="1:33" ht="13.5" customHeight="1" x14ac:dyDescent="0.2">
      <c r="A85" s="44"/>
      <c r="B85" s="50">
        <v>80</v>
      </c>
      <c r="C85" s="67">
        <v>354166</v>
      </c>
      <c r="D85" s="68">
        <v>2008</v>
      </c>
      <c r="E85" s="82" t="s">
        <v>33</v>
      </c>
      <c r="F85" s="70">
        <v>199197</v>
      </c>
      <c r="G85" s="55"/>
      <c r="H85" s="56"/>
      <c r="I85" s="68"/>
      <c r="J85" s="72" t="str">
        <f>IF(ISERROR(VLOOKUP($I85,'Tech Pay'!$B$2:$C$93,2,FALSE)),"",VLOOKUP($I85,'Tech Pay'!$B$2:$C$93,2,FALSE))</f>
        <v/>
      </c>
      <c r="K85" s="63" t="str">
        <f t="shared" si="0"/>
        <v/>
      </c>
      <c r="L85" s="55"/>
      <c r="M85" s="56"/>
      <c r="N85" s="68"/>
      <c r="O85" s="72" t="str">
        <f>IF(ISERROR(VLOOKUP($N85,'Tech Pay'!$B$2:$C$93,2,FALSE)),"",VLOOKUP($N85,'Tech Pay'!$B$2:$C$93,2,FALSE))</f>
        <v/>
      </c>
      <c r="P85" s="63" t="str">
        <f t="shared" si="1"/>
        <v xml:space="preserve"> </v>
      </c>
      <c r="Q85" s="55">
        <v>184.72</v>
      </c>
      <c r="R85" s="56">
        <v>1.2</v>
      </c>
      <c r="S85" s="68">
        <v>912</v>
      </c>
      <c r="T85" s="72">
        <f>IF(ISERROR(VLOOKUP($S85,'Tech Pay'!$B$2:$C$93,2,FALSE)),"",VLOOKUP($S85,'Tech Pay'!$B$2:$C$93,2,FALSE))</f>
        <v>17</v>
      </c>
      <c r="U85" s="63">
        <f t="shared" si="2"/>
        <v>20.399999999999999</v>
      </c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5">
        <f t="shared" si="3"/>
        <v>20.399999999999999</v>
      </c>
      <c r="AG85" s="73" t="s">
        <v>26</v>
      </c>
    </row>
    <row r="86" spans="1:33" ht="13.5" customHeight="1" x14ac:dyDescent="0.2">
      <c r="A86" s="44"/>
      <c r="B86" s="50">
        <v>81</v>
      </c>
      <c r="C86" s="67">
        <v>354203</v>
      </c>
      <c r="D86" s="68">
        <v>2018</v>
      </c>
      <c r="E86" s="82" t="s">
        <v>32</v>
      </c>
      <c r="F86" s="70">
        <v>114656</v>
      </c>
      <c r="G86" s="55">
        <v>135.32</v>
      </c>
      <c r="H86" s="56">
        <v>1</v>
      </c>
      <c r="I86" s="68">
        <v>350</v>
      </c>
      <c r="J86" s="72">
        <f>IF(ISERROR(VLOOKUP($I86,'Tech Pay'!$B$2:$C$93,2,FALSE)),"",VLOOKUP($I86,'Tech Pay'!$B$2:$C$93,2,FALSE))</f>
        <v>29.31</v>
      </c>
      <c r="K86" s="63">
        <f t="shared" si="0"/>
        <v>29.31</v>
      </c>
      <c r="L86" s="55"/>
      <c r="M86" s="56"/>
      <c r="N86" s="68"/>
      <c r="O86" s="72" t="str">
        <f>IF(ISERROR(VLOOKUP($N86,'Tech Pay'!$B$2:$C$93,2,FALSE)),"",VLOOKUP($N86,'Tech Pay'!$B$2:$C$93,2,FALSE))</f>
        <v/>
      </c>
      <c r="P86" s="63" t="str">
        <f t="shared" si="1"/>
        <v xml:space="preserve"> </v>
      </c>
      <c r="Q86" s="55">
        <v>953.68</v>
      </c>
      <c r="R86" s="56">
        <v>6.2</v>
      </c>
      <c r="S86" s="68">
        <v>350</v>
      </c>
      <c r="T86" s="72">
        <f>IF(ISERROR(VLOOKUP($S86,'Tech Pay'!$B$2:$C$93,2,FALSE)),"",VLOOKUP($S86,'Tech Pay'!$B$2:$C$93,2,FALSE))</f>
        <v>29.31</v>
      </c>
      <c r="U86" s="63">
        <f t="shared" si="2"/>
        <v>181.72200000000001</v>
      </c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5">
        <f t="shared" si="3"/>
        <v>211.03200000000001</v>
      </c>
      <c r="AG86" s="73" t="s">
        <v>26</v>
      </c>
    </row>
    <row r="87" spans="1:33" ht="13.5" customHeight="1" x14ac:dyDescent="0.2">
      <c r="A87" s="44"/>
      <c r="B87" s="50">
        <v>82</v>
      </c>
      <c r="C87" s="67">
        <v>354216</v>
      </c>
      <c r="D87" s="68">
        <v>2022</v>
      </c>
      <c r="E87" s="82" t="s">
        <v>28</v>
      </c>
      <c r="F87" s="70">
        <v>20491</v>
      </c>
      <c r="G87" s="55"/>
      <c r="H87" s="56"/>
      <c r="I87" s="68"/>
      <c r="J87" s="72" t="str">
        <f>IF(ISERROR(VLOOKUP($I87,'Tech Pay'!$B$2:$C$93,2,FALSE)),"",VLOOKUP($I87,'Tech Pay'!$B$2:$C$93,2,FALSE))</f>
        <v/>
      </c>
      <c r="K87" s="63" t="str">
        <f t="shared" si="0"/>
        <v/>
      </c>
      <c r="L87" s="55">
        <v>34.22</v>
      </c>
      <c r="M87" s="56">
        <v>0.4</v>
      </c>
      <c r="N87" s="68">
        <v>896</v>
      </c>
      <c r="O87" s="72">
        <f>IF(ISERROR(VLOOKUP($N87,'Tech Pay'!$B$2:$C$93,2,FALSE)),"",VLOOKUP($N87,'Tech Pay'!$B$2:$C$93,2,FALSE))</f>
        <v>13</v>
      </c>
      <c r="P87" s="63">
        <f t="shared" si="1"/>
        <v>5.2</v>
      </c>
      <c r="Q87" s="55">
        <v>32.950000000000003</v>
      </c>
      <c r="R87" s="56">
        <v>0.3</v>
      </c>
      <c r="S87" s="68">
        <v>897</v>
      </c>
      <c r="T87" s="72">
        <f>IF(ISERROR(VLOOKUP($S87,'Tech Pay'!$B$2:$C$93,2,FALSE)),"",VLOOKUP($S87,'Tech Pay'!$B$2:$C$93,2,FALSE))</f>
        <v>17</v>
      </c>
      <c r="U87" s="63">
        <f t="shared" si="2"/>
        <v>5.0999999999999996</v>
      </c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5">
        <f t="shared" si="3"/>
        <v>10.3</v>
      </c>
      <c r="AG87" s="73" t="s">
        <v>26</v>
      </c>
    </row>
    <row r="88" spans="1:33" ht="13.5" customHeight="1" x14ac:dyDescent="0.2">
      <c r="A88" s="44"/>
      <c r="B88" s="50">
        <v>83</v>
      </c>
      <c r="C88" s="67">
        <v>354220</v>
      </c>
      <c r="D88" s="68">
        <v>2011</v>
      </c>
      <c r="E88" s="82" t="s">
        <v>27</v>
      </c>
      <c r="F88" s="70">
        <v>165007</v>
      </c>
      <c r="G88" s="55">
        <v>547.59</v>
      </c>
      <c r="H88" s="56">
        <v>4.2</v>
      </c>
      <c r="I88" s="68">
        <v>300</v>
      </c>
      <c r="J88" s="72">
        <f>IF(ISERROR(VLOOKUP($I88,'Tech Pay'!$B$2:$C$93,2,FALSE)),"",VLOOKUP($I88,'Tech Pay'!$B$2:$C$93,2,FALSE))</f>
        <v>34.11</v>
      </c>
      <c r="K88" s="63">
        <f t="shared" si="0"/>
        <v>143.262</v>
      </c>
      <c r="L88" s="55"/>
      <c r="M88" s="56"/>
      <c r="N88" s="68"/>
      <c r="O88" s="72" t="str">
        <f>IF(ISERROR(VLOOKUP($N88,'Tech Pay'!$B$2:$C$93,2,FALSE)),"",VLOOKUP($N88,'Tech Pay'!$B$2:$C$93,2,FALSE))</f>
        <v/>
      </c>
      <c r="P88" s="63" t="str">
        <f t="shared" si="1"/>
        <v xml:space="preserve"> </v>
      </c>
      <c r="Q88" s="55">
        <v>375.68</v>
      </c>
      <c r="R88" s="56">
        <v>2.2999999999999998</v>
      </c>
      <c r="S88" s="68">
        <v>300</v>
      </c>
      <c r="T88" s="72">
        <f>IF(ISERROR(VLOOKUP($S88,'Tech Pay'!$B$2:$C$93,2,FALSE)),"",VLOOKUP($S88,'Tech Pay'!$B$2:$C$93,2,FALSE))</f>
        <v>34.11</v>
      </c>
      <c r="U88" s="63">
        <f t="shared" si="2"/>
        <v>78.452999999999989</v>
      </c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5">
        <f t="shared" si="3"/>
        <v>221.71499999999997</v>
      </c>
      <c r="AG88" s="73" t="s">
        <v>26</v>
      </c>
    </row>
    <row r="89" spans="1:33" ht="13.5" customHeight="1" x14ac:dyDescent="0.2">
      <c r="A89" s="44"/>
      <c r="B89" s="50">
        <v>84</v>
      </c>
      <c r="C89" s="67">
        <v>354221</v>
      </c>
      <c r="D89" s="68">
        <v>2018</v>
      </c>
      <c r="E89" s="82" t="s">
        <v>30</v>
      </c>
      <c r="F89" s="70">
        <v>86970</v>
      </c>
      <c r="G89" s="55"/>
      <c r="H89" s="56"/>
      <c r="I89" s="68"/>
      <c r="J89" s="72" t="str">
        <f>IF(ISERROR(VLOOKUP($I89,'Tech Pay'!$B$2:$C$93,2,FALSE)),"",VLOOKUP($I89,'Tech Pay'!$B$2:$C$93,2,FALSE))</f>
        <v/>
      </c>
      <c r="K89" s="63" t="str">
        <f t="shared" si="0"/>
        <v/>
      </c>
      <c r="L89" s="55">
        <v>30</v>
      </c>
      <c r="M89" s="56">
        <v>0.4</v>
      </c>
      <c r="N89" s="68">
        <v>908</v>
      </c>
      <c r="O89" s="72">
        <f>IF(ISERROR(VLOOKUP($N89,'Tech Pay'!$B$2:$C$93,2,FALSE)),"",VLOOKUP($N89,'Tech Pay'!$B$2:$C$93,2,FALSE))</f>
        <v>13</v>
      </c>
      <c r="P89" s="63">
        <f t="shared" si="1"/>
        <v>5.2</v>
      </c>
      <c r="Q89" s="55"/>
      <c r="R89" s="56"/>
      <c r="S89" s="68"/>
      <c r="T89" s="72" t="str">
        <f>IF(ISERROR(VLOOKUP($S89,'Tech Pay'!$B$2:$C$93,2,FALSE)),"",VLOOKUP($S89,'Tech Pay'!$B$2:$C$93,2,FALSE))</f>
        <v/>
      </c>
      <c r="U89" s="63" t="str">
        <f t="shared" si="2"/>
        <v/>
      </c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5">
        <f t="shared" si="3"/>
        <v>5.2</v>
      </c>
      <c r="AG89" s="73">
        <v>1</v>
      </c>
    </row>
    <row r="90" spans="1:33" ht="13.5" customHeight="1" x14ac:dyDescent="0.2">
      <c r="A90" s="44"/>
      <c r="B90" s="50">
        <v>85</v>
      </c>
      <c r="C90" s="67">
        <v>354223</v>
      </c>
      <c r="D90" s="68">
        <v>2015</v>
      </c>
      <c r="E90" s="82" t="s">
        <v>30</v>
      </c>
      <c r="F90" s="70">
        <v>112484</v>
      </c>
      <c r="G90" s="55"/>
      <c r="H90" s="56"/>
      <c r="I90" s="68"/>
      <c r="J90" s="72" t="str">
        <f>IF(ISERROR(VLOOKUP($I90,'Tech Pay'!$B$2:$C$93,2,FALSE)),"",VLOOKUP($I90,'Tech Pay'!$B$2:$C$93,2,FALSE))</f>
        <v/>
      </c>
      <c r="K90" s="63" t="str">
        <f t="shared" si="0"/>
        <v/>
      </c>
      <c r="L90" s="55"/>
      <c r="M90" s="56"/>
      <c r="N90" s="68"/>
      <c r="O90" s="72" t="str">
        <f>IF(ISERROR(VLOOKUP($N90,'Tech Pay'!$B$2:$C$93,2,FALSE)),"",VLOOKUP($N90,'Tech Pay'!$B$2:$C$93,2,FALSE))</f>
        <v/>
      </c>
      <c r="P90" s="63" t="str">
        <f t="shared" si="1"/>
        <v xml:space="preserve"> </v>
      </c>
      <c r="Q90" s="55">
        <v>215</v>
      </c>
      <c r="R90" s="56">
        <v>1.5</v>
      </c>
      <c r="S90" s="68">
        <v>399</v>
      </c>
      <c r="T90" s="72">
        <f>IF(ISERROR(VLOOKUP($S90,'Tech Pay'!$B$2:$C$93,2,FALSE)),"",VLOOKUP($S90,'Tech Pay'!$B$2:$C$93,2,FALSE))</f>
        <v>42.64</v>
      </c>
      <c r="U90" s="63">
        <f t="shared" si="2"/>
        <v>63.96</v>
      </c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5">
        <f t="shared" si="3"/>
        <v>63.96</v>
      </c>
      <c r="AG90" s="73" t="s">
        <v>26</v>
      </c>
    </row>
    <row r="91" spans="1:33" ht="13.5" customHeight="1" x14ac:dyDescent="0.2">
      <c r="A91" s="44"/>
      <c r="B91" s="50">
        <v>86</v>
      </c>
      <c r="C91" s="67">
        <v>354224</v>
      </c>
      <c r="D91" s="68">
        <v>2020</v>
      </c>
      <c r="E91" s="82" t="s">
        <v>56</v>
      </c>
      <c r="F91" s="70">
        <v>56466</v>
      </c>
      <c r="G91" s="55"/>
      <c r="H91" s="56"/>
      <c r="I91" s="68"/>
      <c r="J91" s="72" t="str">
        <f>IF(ISERROR(VLOOKUP($I91,'Tech Pay'!$B$2:$C$93,2,FALSE)),"",VLOOKUP($I91,'Tech Pay'!$B$2:$C$93,2,FALSE))</f>
        <v/>
      </c>
      <c r="K91" s="63" t="str">
        <f t="shared" si="0"/>
        <v/>
      </c>
      <c r="L91" s="55">
        <v>0</v>
      </c>
      <c r="M91" s="56">
        <v>0.4</v>
      </c>
      <c r="N91" s="68">
        <v>912</v>
      </c>
      <c r="O91" s="72">
        <f>IF(ISERROR(VLOOKUP($N91,'Tech Pay'!$B$2:$C$93,2,FALSE)),"",VLOOKUP($N91,'Tech Pay'!$B$2:$C$93,2,FALSE))</f>
        <v>17</v>
      </c>
      <c r="P91" s="63">
        <f t="shared" si="1"/>
        <v>6.8000000000000007</v>
      </c>
      <c r="Q91" s="55"/>
      <c r="R91" s="56"/>
      <c r="S91" s="68"/>
      <c r="T91" s="72" t="str">
        <f>IF(ISERROR(VLOOKUP($S91,'Tech Pay'!$B$2:$C$93,2,FALSE)),"",VLOOKUP($S91,'Tech Pay'!$B$2:$C$93,2,FALSE))</f>
        <v/>
      </c>
      <c r="U91" s="63" t="str">
        <f t="shared" si="2"/>
        <v/>
      </c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5">
        <f t="shared" si="3"/>
        <v>6.8000000000000007</v>
      </c>
      <c r="AG91" s="73">
        <v>1</v>
      </c>
    </row>
    <row r="92" spans="1:33" ht="13.5" customHeight="1" x14ac:dyDescent="0.2">
      <c r="A92" s="44"/>
      <c r="B92" s="50">
        <v>87</v>
      </c>
      <c r="C92" s="67">
        <v>354228</v>
      </c>
      <c r="D92" s="68">
        <v>2013</v>
      </c>
      <c r="E92" s="82" t="s">
        <v>32</v>
      </c>
      <c r="F92" s="70">
        <v>64669</v>
      </c>
      <c r="G92" s="55"/>
      <c r="H92" s="56"/>
      <c r="I92" s="68"/>
      <c r="J92" s="72" t="str">
        <f>IF(ISERROR(VLOOKUP($I92,'Tech Pay'!$B$2:$C$93,2,FALSE)),"",VLOOKUP($I92,'Tech Pay'!$B$2:$C$93,2,FALSE))</f>
        <v/>
      </c>
      <c r="K92" s="63" t="str">
        <f t="shared" si="0"/>
        <v/>
      </c>
      <c r="L92" s="55"/>
      <c r="M92" s="56"/>
      <c r="N92" s="68"/>
      <c r="O92" s="72" t="str">
        <f>IF(ISERROR(VLOOKUP($N92,'Tech Pay'!$B$2:$C$93,2,FALSE)),"",VLOOKUP($N92,'Tech Pay'!$B$2:$C$93,2,FALSE))</f>
        <v/>
      </c>
      <c r="P92" s="63" t="str">
        <f t="shared" si="1"/>
        <v xml:space="preserve"> </v>
      </c>
      <c r="Q92" s="55">
        <v>85</v>
      </c>
      <c r="R92" s="56">
        <v>0.5</v>
      </c>
      <c r="S92" s="68">
        <v>887</v>
      </c>
      <c r="T92" s="72">
        <f>IF(ISERROR(VLOOKUP($S92,'Tech Pay'!$B$2:$C$93,2,FALSE)),"",VLOOKUP($S92,'Tech Pay'!$B$2:$C$93,2,FALSE))</f>
        <v>25</v>
      </c>
      <c r="U92" s="63">
        <f t="shared" si="2"/>
        <v>12.5</v>
      </c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5">
        <f t="shared" si="3"/>
        <v>12.5</v>
      </c>
      <c r="AG92" s="73" t="s">
        <v>26</v>
      </c>
    </row>
    <row r="93" spans="1:33" ht="13.5" customHeight="1" x14ac:dyDescent="0.2">
      <c r="A93" s="44"/>
      <c r="B93" s="50">
        <v>88</v>
      </c>
      <c r="C93" s="67">
        <v>354230</v>
      </c>
      <c r="D93" s="68">
        <v>2018</v>
      </c>
      <c r="E93" s="82" t="s">
        <v>57</v>
      </c>
      <c r="F93" s="70">
        <v>108499</v>
      </c>
      <c r="G93" s="55"/>
      <c r="H93" s="56"/>
      <c r="I93" s="68"/>
      <c r="J93" s="72" t="str">
        <f>IF(ISERROR(VLOOKUP($I93,'Tech Pay'!$B$2:$C$93,2,FALSE)),"",VLOOKUP($I93,'Tech Pay'!$B$2:$C$93,2,FALSE))</f>
        <v/>
      </c>
      <c r="K93" s="63" t="str">
        <f t="shared" si="0"/>
        <v/>
      </c>
      <c r="L93" s="55">
        <v>0</v>
      </c>
      <c r="M93" s="56">
        <v>0.4</v>
      </c>
      <c r="N93" s="68">
        <v>912</v>
      </c>
      <c r="O93" s="72">
        <f>IF(ISERROR(VLOOKUP($N93,'Tech Pay'!$B$2:$C$93,2,FALSE)),"",VLOOKUP($N93,'Tech Pay'!$B$2:$C$93,2,FALSE))</f>
        <v>17</v>
      </c>
      <c r="P93" s="63">
        <f t="shared" si="1"/>
        <v>6.8000000000000007</v>
      </c>
      <c r="Q93" s="55"/>
      <c r="R93" s="56"/>
      <c r="S93" s="68"/>
      <c r="T93" s="72" t="str">
        <f>IF(ISERROR(VLOOKUP($S93,'Tech Pay'!$B$2:$C$93,2,FALSE)),"",VLOOKUP($S93,'Tech Pay'!$B$2:$C$93,2,FALSE))</f>
        <v/>
      </c>
      <c r="U93" s="63" t="str">
        <f t="shared" si="2"/>
        <v/>
      </c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5">
        <f t="shared" si="3"/>
        <v>6.8000000000000007</v>
      </c>
      <c r="AG93" s="73">
        <v>1</v>
      </c>
    </row>
    <row r="94" spans="1:33" ht="13.5" customHeight="1" x14ac:dyDescent="0.2">
      <c r="A94" s="44"/>
      <c r="B94" s="50">
        <v>89</v>
      </c>
      <c r="C94" s="67">
        <v>354231</v>
      </c>
      <c r="D94" s="68">
        <v>2021</v>
      </c>
      <c r="E94" s="82" t="s">
        <v>30</v>
      </c>
      <c r="F94" s="70">
        <v>17244</v>
      </c>
      <c r="G94" s="55"/>
      <c r="H94" s="56"/>
      <c r="I94" s="68"/>
      <c r="J94" s="72" t="str">
        <f>IF(ISERROR(VLOOKUP($I94,'Tech Pay'!$B$2:$C$93,2,FALSE)),"",VLOOKUP($I94,'Tech Pay'!$B$2:$C$93,2,FALSE))</f>
        <v/>
      </c>
      <c r="K94" s="63" t="str">
        <f t="shared" si="0"/>
        <v/>
      </c>
      <c r="L94" s="55">
        <v>34.22</v>
      </c>
      <c r="M94" s="56">
        <v>0.4</v>
      </c>
      <c r="N94" s="68">
        <v>898</v>
      </c>
      <c r="O94" s="72">
        <f>IF(ISERROR(VLOOKUP($N94,'Tech Pay'!$B$2:$C$93,2,FALSE)),"",VLOOKUP($N94,'Tech Pay'!$B$2:$C$93,2,FALSE))</f>
        <v>17</v>
      </c>
      <c r="P94" s="63">
        <f t="shared" si="1"/>
        <v>6.8000000000000007</v>
      </c>
      <c r="Q94" s="55"/>
      <c r="R94" s="56"/>
      <c r="S94" s="68"/>
      <c r="T94" s="72" t="str">
        <f>IF(ISERROR(VLOOKUP($S94,'Tech Pay'!$B$2:$C$93,2,FALSE)),"",VLOOKUP($S94,'Tech Pay'!$B$2:$C$93,2,FALSE))</f>
        <v/>
      </c>
      <c r="U94" s="63" t="str">
        <f t="shared" si="2"/>
        <v/>
      </c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5">
        <f t="shared" si="3"/>
        <v>6.8000000000000007</v>
      </c>
      <c r="AG94" s="73" t="s">
        <v>26</v>
      </c>
    </row>
    <row r="95" spans="1:33" ht="13.5" customHeight="1" x14ac:dyDescent="0.2">
      <c r="A95" s="44"/>
      <c r="B95" s="50">
        <v>90</v>
      </c>
      <c r="C95" s="67">
        <v>354235</v>
      </c>
      <c r="D95" s="68">
        <v>2017</v>
      </c>
      <c r="E95" s="82" t="s">
        <v>58</v>
      </c>
      <c r="F95" s="70">
        <v>145477</v>
      </c>
      <c r="G95" s="55"/>
      <c r="H95" s="56"/>
      <c r="I95" s="68"/>
      <c r="J95" s="72" t="str">
        <f>IF(ISERROR(VLOOKUP($I95,'Tech Pay'!$B$2:$C$93,2,FALSE)),"",VLOOKUP($I95,'Tech Pay'!$B$2:$C$93,2,FALSE))</f>
        <v/>
      </c>
      <c r="K95" s="63" t="str">
        <f t="shared" si="0"/>
        <v/>
      </c>
      <c r="L95" s="55">
        <v>30</v>
      </c>
      <c r="M95" s="56">
        <v>0.4</v>
      </c>
      <c r="N95" s="68">
        <v>908</v>
      </c>
      <c r="O95" s="72">
        <f>IF(ISERROR(VLOOKUP($N95,'Tech Pay'!$B$2:$C$93,2,FALSE)),"",VLOOKUP($N95,'Tech Pay'!$B$2:$C$93,2,FALSE))</f>
        <v>13</v>
      </c>
      <c r="P95" s="63">
        <f t="shared" si="1"/>
        <v>5.2</v>
      </c>
      <c r="Q95" s="55"/>
      <c r="R95" s="56"/>
      <c r="S95" s="68"/>
      <c r="T95" s="72" t="str">
        <f>IF(ISERROR(VLOOKUP($S95,'Tech Pay'!$B$2:$C$93,2,FALSE)),"",VLOOKUP($S95,'Tech Pay'!$B$2:$C$93,2,FALSE))</f>
        <v/>
      </c>
      <c r="U95" s="63" t="str">
        <f t="shared" si="2"/>
        <v/>
      </c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5">
        <f t="shared" si="3"/>
        <v>5.2</v>
      </c>
      <c r="AG95" s="73">
        <v>1</v>
      </c>
    </row>
    <row r="96" spans="1:33" ht="13.5" customHeight="1" x14ac:dyDescent="0.2">
      <c r="A96" s="44"/>
      <c r="B96" s="50">
        <v>91</v>
      </c>
      <c r="C96" s="67">
        <v>354236</v>
      </c>
      <c r="D96" s="68">
        <v>2008</v>
      </c>
      <c r="E96" s="82" t="s">
        <v>59</v>
      </c>
      <c r="F96" s="70">
        <v>104414</v>
      </c>
      <c r="G96" s="55"/>
      <c r="H96" s="56"/>
      <c r="I96" s="68"/>
      <c r="J96" s="72" t="str">
        <f>IF(ISERROR(VLOOKUP($I96,'Tech Pay'!$B$2:$C$93,2,FALSE)),"",VLOOKUP($I96,'Tech Pay'!$B$2:$C$93,2,FALSE))</f>
        <v/>
      </c>
      <c r="K96" s="63" t="str">
        <f t="shared" si="0"/>
        <v/>
      </c>
      <c r="L96" s="55">
        <v>34.22</v>
      </c>
      <c r="M96" s="56">
        <v>0.4</v>
      </c>
      <c r="N96" s="68">
        <v>902</v>
      </c>
      <c r="O96" s="72">
        <f>IF(ISERROR(VLOOKUP($N96,'Tech Pay'!$B$2:$C$93,2,FALSE)),"",VLOOKUP($N96,'Tech Pay'!$B$2:$C$93,2,FALSE))</f>
        <v>13</v>
      </c>
      <c r="P96" s="63">
        <f t="shared" si="1"/>
        <v>5.2</v>
      </c>
      <c r="Q96" s="55"/>
      <c r="R96" s="56"/>
      <c r="S96" s="68"/>
      <c r="T96" s="72" t="str">
        <f>IF(ISERROR(VLOOKUP($S96,'Tech Pay'!$B$2:$C$93,2,FALSE)),"",VLOOKUP($S96,'Tech Pay'!$B$2:$C$93,2,FALSE))</f>
        <v/>
      </c>
      <c r="U96" s="63" t="str">
        <f t="shared" si="2"/>
        <v/>
      </c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5">
        <f t="shared" si="3"/>
        <v>5.2</v>
      </c>
      <c r="AG96" s="73">
        <v>1</v>
      </c>
    </row>
    <row r="97" spans="1:33" ht="13.5" customHeight="1" x14ac:dyDescent="0.2">
      <c r="A97" s="44"/>
      <c r="B97" s="50">
        <v>92</v>
      </c>
      <c r="C97" s="67">
        <v>354242</v>
      </c>
      <c r="D97" s="68">
        <v>2018</v>
      </c>
      <c r="E97" s="82" t="s">
        <v>28</v>
      </c>
      <c r="F97" s="70">
        <v>62422</v>
      </c>
      <c r="G97" s="55"/>
      <c r="H97" s="56"/>
      <c r="I97" s="68"/>
      <c r="J97" s="72" t="str">
        <f>IF(ISERROR(VLOOKUP($I97,'Tech Pay'!$B$2:$C$93,2,FALSE)),"",VLOOKUP($I97,'Tech Pay'!$B$2:$C$93,2,FALSE))</f>
        <v/>
      </c>
      <c r="K97" s="63" t="str">
        <f t="shared" si="0"/>
        <v/>
      </c>
      <c r="L97" s="55">
        <v>30</v>
      </c>
      <c r="M97" s="56">
        <v>0.4</v>
      </c>
      <c r="N97" s="68">
        <v>908</v>
      </c>
      <c r="O97" s="72">
        <f>IF(ISERROR(VLOOKUP($N97,'Tech Pay'!$B$2:$C$93,2,FALSE)),"",VLOOKUP($N97,'Tech Pay'!$B$2:$C$93,2,FALSE))</f>
        <v>13</v>
      </c>
      <c r="P97" s="63">
        <f t="shared" si="1"/>
        <v>5.2</v>
      </c>
      <c r="Q97" s="55"/>
      <c r="R97" s="56"/>
      <c r="S97" s="68"/>
      <c r="T97" s="72" t="str">
        <f>IF(ISERROR(VLOOKUP($S97,'Tech Pay'!$B$2:$C$93,2,FALSE)),"",VLOOKUP($S97,'Tech Pay'!$B$2:$C$93,2,FALSE))</f>
        <v/>
      </c>
      <c r="U97" s="63" t="str">
        <f t="shared" si="2"/>
        <v/>
      </c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5">
        <f t="shared" si="3"/>
        <v>5.2</v>
      </c>
      <c r="AG97" s="73">
        <v>1</v>
      </c>
    </row>
    <row r="98" spans="1:33" ht="13.5" customHeight="1" x14ac:dyDescent="0.2">
      <c r="A98" s="44"/>
      <c r="B98" s="50">
        <v>93</v>
      </c>
      <c r="C98" s="67">
        <v>354245</v>
      </c>
      <c r="D98" s="68">
        <v>2016</v>
      </c>
      <c r="E98" s="82" t="s">
        <v>60</v>
      </c>
      <c r="F98" s="70">
        <v>46005</v>
      </c>
      <c r="G98" s="55"/>
      <c r="H98" s="56"/>
      <c r="I98" s="68"/>
      <c r="J98" s="72" t="str">
        <f>IF(ISERROR(VLOOKUP($I98,'Tech Pay'!$B$2:$C$93,2,FALSE)),"",VLOOKUP($I98,'Tech Pay'!$B$2:$C$93,2,FALSE))</f>
        <v/>
      </c>
      <c r="K98" s="63" t="str">
        <f t="shared" si="0"/>
        <v/>
      </c>
      <c r="L98" s="55">
        <v>64.22</v>
      </c>
      <c r="M98" s="56">
        <v>0.8</v>
      </c>
      <c r="N98" s="68">
        <v>908</v>
      </c>
      <c r="O98" s="72">
        <f>IF(ISERROR(VLOOKUP($N98,'Tech Pay'!$B$2:$C$93,2,FALSE)),"",VLOOKUP($N98,'Tech Pay'!$B$2:$C$93,2,FALSE))</f>
        <v>13</v>
      </c>
      <c r="P98" s="63">
        <f t="shared" si="1"/>
        <v>10.4</v>
      </c>
      <c r="Q98" s="55"/>
      <c r="R98" s="56"/>
      <c r="S98" s="68"/>
      <c r="T98" s="72" t="str">
        <f>IF(ISERROR(VLOOKUP($S98,'Tech Pay'!$B$2:$C$93,2,FALSE)),"",VLOOKUP($S98,'Tech Pay'!$B$2:$C$93,2,FALSE))</f>
        <v/>
      </c>
      <c r="U98" s="63" t="str">
        <f t="shared" si="2"/>
        <v/>
      </c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5">
        <f t="shared" si="3"/>
        <v>10.4</v>
      </c>
      <c r="AG98" s="73" t="s">
        <v>26</v>
      </c>
    </row>
    <row r="99" spans="1:33" ht="13.5" customHeight="1" x14ac:dyDescent="0.2">
      <c r="A99" s="44"/>
      <c r="B99" s="50">
        <v>94</v>
      </c>
      <c r="C99" s="67">
        <v>354246</v>
      </c>
      <c r="D99" s="68">
        <v>2022</v>
      </c>
      <c r="E99" s="82" t="s">
        <v>34</v>
      </c>
      <c r="F99" s="70">
        <v>55783</v>
      </c>
      <c r="G99" s="55"/>
      <c r="H99" s="56"/>
      <c r="I99" s="68"/>
      <c r="J99" s="72" t="str">
        <f>IF(ISERROR(VLOOKUP($I99,'Tech Pay'!$B$2:$C$93,2,FALSE)),"",VLOOKUP($I99,'Tech Pay'!$B$2:$C$93,2,FALSE))</f>
        <v/>
      </c>
      <c r="K99" s="63" t="str">
        <f t="shared" si="0"/>
        <v/>
      </c>
      <c r="L99" s="55">
        <v>58.15</v>
      </c>
      <c r="M99" s="56">
        <v>0.9</v>
      </c>
      <c r="N99" s="68">
        <v>893</v>
      </c>
      <c r="O99" s="72">
        <f>IF(ISERROR(VLOOKUP($N99,'Tech Pay'!$B$2:$C$93,2,FALSE)),"",VLOOKUP($N99,'Tech Pay'!$B$2:$C$93,2,FALSE))</f>
        <v>17</v>
      </c>
      <c r="P99" s="63">
        <f t="shared" si="1"/>
        <v>15.3</v>
      </c>
      <c r="Q99" s="55"/>
      <c r="R99" s="56"/>
      <c r="S99" s="68"/>
      <c r="T99" s="72" t="str">
        <f>IF(ISERROR(VLOOKUP($S99,'Tech Pay'!$B$2:$C$93,2,FALSE)),"",VLOOKUP($S99,'Tech Pay'!$B$2:$C$93,2,FALSE))</f>
        <v/>
      </c>
      <c r="U99" s="63" t="str">
        <f t="shared" si="2"/>
        <v/>
      </c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5">
        <f t="shared" si="3"/>
        <v>15.3</v>
      </c>
      <c r="AG99" s="73" t="s">
        <v>26</v>
      </c>
    </row>
    <row r="100" spans="1:33" ht="13.5" customHeight="1" x14ac:dyDescent="0.2">
      <c r="A100" s="44"/>
      <c r="B100" s="50">
        <v>95</v>
      </c>
      <c r="C100" s="67">
        <v>354251</v>
      </c>
      <c r="D100" s="68">
        <v>2017</v>
      </c>
      <c r="E100" s="82" t="s">
        <v>28</v>
      </c>
      <c r="F100" s="70">
        <v>46333</v>
      </c>
      <c r="G100" s="55"/>
      <c r="H100" s="56"/>
      <c r="I100" s="68"/>
      <c r="J100" s="72" t="str">
        <f>IF(ISERROR(VLOOKUP($I100,'Tech Pay'!$B$2:$C$93,2,FALSE)),"",VLOOKUP($I100,'Tech Pay'!$B$2:$C$93,2,FALSE))</f>
        <v/>
      </c>
      <c r="K100" s="63" t="str">
        <f t="shared" si="0"/>
        <v/>
      </c>
      <c r="L100" s="55">
        <v>253.21</v>
      </c>
      <c r="M100" s="56">
        <v>0.6</v>
      </c>
      <c r="N100" s="68">
        <v>912</v>
      </c>
      <c r="O100" s="72">
        <f>IF(ISERROR(VLOOKUP($N100,'Tech Pay'!$B$2:$C$93,2,FALSE)),"",VLOOKUP($N100,'Tech Pay'!$B$2:$C$93,2,FALSE))</f>
        <v>17</v>
      </c>
      <c r="P100" s="63">
        <f t="shared" si="1"/>
        <v>10.199999999999999</v>
      </c>
      <c r="Q100" s="55"/>
      <c r="R100" s="56"/>
      <c r="S100" s="68"/>
      <c r="T100" s="72" t="str">
        <f>IF(ISERROR(VLOOKUP($S100,'Tech Pay'!$B$2:$C$93,2,FALSE)),"",VLOOKUP($S100,'Tech Pay'!$B$2:$C$93,2,FALSE))</f>
        <v/>
      </c>
      <c r="U100" s="63" t="str">
        <f t="shared" si="2"/>
        <v/>
      </c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5">
        <f t="shared" si="3"/>
        <v>10.199999999999999</v>
      </c>
      <c r="AG100" s="73" t="s">
        <v>26</v>
      </c>
    </row>
    <row r="101" spans="1:33" ht="13.5" customHeight="1" x14ac:dyDescent="0.2">
      <c r="A101" s="44"/>
      <c r="B101" s="50">
        <v>96</v>
      </c>
      <c r="C101" s="67">
        <v>354252</v>
      </c>
      <c r="D101" s="68">
        <v>2022</v>
      </c>
      <c r="E101" s="82" t="s">
        <v>28</v>
      </c>
      <c r="F101" s="70">
        <v>12792</v>
      </c>
      <c r="G101" s="55"/>
      <c r="H101" s="56"/>
      <c r="I101" s="68"/>
      <c r="J101" s="72" t="str">
        <f>IF(ISERROR(VLOOKUP($I101,'Tech Pay'!$B$2:$C$93,2,FALSE)),"",VLOOKUP($I101,'Tech Pay'!$B$2:$C$93,2,FALSE))</f>
        <v/>
      </c>
      <c r="K101" s="63" t="str">
        <f t="shared" si="0"/>
        <v/>
      </c>
      <c r="L101" s="55">
        <v>13.6</v>
      </c>
      <c r="M101" s="56">
        <v>0.2</v>
      </c>
      <c r="N101" s="68">
        <v>908</v>
      </c>
      <c r="O101" s="72">
        <f>IF(ISERROR(VLOOKUP($N101,'Tech Pay'!$B$2:$C$93,2,FALSE)),"",VLOOKUP($N101,'Tech Pay'!$B$2:$C$93,2,FALSE))</f>
        <v>13</v>
      </c>
      <c r="P101" s="63">
        <f t="shared" si="1"/>
        <v>2.6</v>
      </c>
      <c r="Q101" s="55"/>
      <c r="R101" s="56"/>
      <c r="S101" s="68"/>
      <c r="T101" s="72" t="str">
        <f>IF(ISERROR(VLOOKUP($S101,'Tech Pay'!$B$2:$C$93,2,FALSE)),"",VLOOKUP($S101,'Tech Pay'!$B$2:$C$93,2,FALSE))</f>
        <v/>
      </c>
      <c r="U101" s="63" t="str">
        <f t="shared" si="2"/>
        <v/>
      </c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5">
        <f t="shared" si="3"/>
        <v>2.6</v>
      </c>
      <c r="AG101" s="73">
        <v>1</v>
      </c>
    </row>
    <row r="102" spans="1:33" ht="13.5" customHeight="1" x14ac:dyDescent="0.2">
      <c r="A102" s="44"/>
      <c r="B102" s="50">
        <v>97</v>
      </c>
      <c r="C102" s="67">
        <v>355094</v>
      </c>
      <c r="D102" s="68">
        <v>2020</v>
      </c>
      <c r="E102" s="82" t="s">
        <v>34</v>
      </c>
      <c r="F102" s="70">
        <v>90025</v>
      </c>
      <c r="G102" s="55">
        <v>129.94999999999999</v>
      </c>
      <c r="H102" s="56">
        <v>2</v>
      </c>
      <c r="I102" s="68">
        <v>391</v>
      </c>
      <c r="J102" s="72">
        <f>IF(ISERROR(VLOOKUP($I102,'Tech Pay'!$B$2:$C$93,2,FALSE)),"",VLOOKUP($I102,'Tech Pay'!$B$2:$C$93,2,FALSE))</f>
        <v>40</v>
      </c>
      <c r="K102" s="63">
        <f t="shared" si="0"/>
        <v>80</v>
      </c>
      <c r="L102" s="55"/>
      <c r="M102" s="56"/>
      <c r="N102" s="68"/>
      <c r="O102" s="72" t="str">
        <f>IF(ISERROR(VLOOKUP($N102,'Tech Pay'!$B$2:$C$93,2,FALSE)),"",VLOOKUP($N102,'Tech Pay'!$B$2:$C$93,2,FALSE))</f>
        <v/>
      </c>
      <c r="P102" s="63" t="str">
        <f t="shared" si="1"/>
        <v xml:space="preserve"> </v>
      </c>
      <c r="Q102" s="55"/>
      <c r="R102" s="56"/>
      <c r="S102" s="68"/>
      <c r="T102" s="72" t="str">
        <f>IF(ISERROR(VLOOKUP($S102,'Tech Pay'!$B$2:$C$93,2,FALSE)),"",VLOOKUP($S102,'Tech Pay'!$B$2:$C$93,2,FALSE))</f>
        <v/>
      </c>
      <c r="U102" s="63" t="str">
        <f t="shared" si="2"/>
        <v/>
      </c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5">
        <f t="shared" si="3"/>
        <v>80</v>
      </c>
      <c r="AG102" s="73">
        <v>1</v>
      </c>
    </row>
    <row r="103" spans="1:33" ht="13.5" customHeight="1" x14ac:dyDescent="0.2">
      <c r="A103" s="44"/>
      <c r="B103" s="50">
        <v>98</v>
      </c>
      <c r="C103" s="67">
        <v>354722</v>
      </c>
      <c r="D103" s="68">
        <v>2016</v>
      </c>
      <c r="E103" s="82" t="s">
        <v>28</v>
      </c>
      <c r="F103" s="70">
        <v>94099</v>
      </c>
      <c r="G103" s="55"/>
      <c r="H103" s="56"/>
      <c r="I103" s="68"/>
      <c r="J103" s="72" t="str">
        <f>IF(ISERROR(VLOOKUP($I103,'Tech Pay'!$B$2:$C$93,2,FALSE)),"",VLOOKUP($I103,'Tech Pay'!$B$2:$C$93,2,FALSE))</f>
        <v/>
      </c>
      <c r="K103" s="63" t="str">
        <f t="shared" si="0"/>
        <v/>
      </c>
      <c r="L103" s="55"/>
      <c r="M103" s="56"/>
      <c r="N103" s="68"/>
      <c r="O103" s="72" t="str">
        <f>IF(ISERROR(VLOOKUP($N103,'Tech Pay'!$B$2:$C$93,2,FALSE)),"",VLOOKUP($N103,'Tech Pay'!$B$2:$C$93,2,FALSE))</f>
        <v/>
      </c>
      <c r="P103" s="63" t="str">
        <f t="shared" si="1"/>
        <v xml:space="preserve"> </v>
      </c>
      <c r="Q103" s="55">
        <v>195</v>
      </c>
      <c r="R103" s="56">
        <v>1.5</v>
      </c>
      <c r="S103" s="68">
        <v>485</v>
      </c>
      <c r="T103" s="72">
        <f>IF(ISERROR(VLOOKUP($S103,'Tech Pay'!$B$2:$C$93,2,FALSE)),"",VLOOKUP($S103,'Tech Pay'!$B$2:$C$93,2,FALSE))</f>
        <v>26.65</v>
      </c>
      <c r="U103" s="63">
        <f t="shared" si="2"/>
        <v>39.974999999999994</v>
      </c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5">
        <f t="shared" si="3"/>
        <v>39.974999999999994</v>
      </c>
      <c r="AG103" s="73" t="s">
        <v>26</v>
      </c>
    </row>
    <row r="104" spans="1:33" ht="13.5" customHeight="1" x14ac:dyDescent="0.2">
      <c r="A104" s="44"/>
      <c r="B104" s="50">
        <v>99</v>
      </c>
      <c r="C104" s="67">
        <v>355018</v>
      </c>
      <c r="D104" s="68">
        <v>2012</v>
      </c>
      <c r="E104" s="82" t="s">
        <v>39</v>
      </c>
      <c r="F104" s="70">
        <v>182643</v>
      </c>
      <c r="G104" s="55">
        <v>129.94999999999999</v>
      </c>
      <c r="H104" s="56">
        <v>2</v>
      </c>
      <c r="I104" s="68">
        <v>391</v>
      </c>
      <c r="J104" s="72">
        <f>IF(ISERROR(VLOOKUP($I104,'Tech Pay'!$B$2:$C$93,2,FALSE)),"",VLOOKUP($I104,'Tech Pay'!$B$2:$C$93,2,FALSE))</f>
        <v>40</v>
      </c>
      <c r="K104" s="63">
        <f t="shared" si="0"/>
        <v>80</v>
      </c>
      <c r="L104" s="55"/>
      <c r="M104" s="56"/>
      <c r="N104" s="68"/>
      <c r="O104" s="72" t="str">
        <f>IF(ISERROR(VLOOKUP($N104,'Tech Pay'!$B$2:$C$93,2,FALSE)),"",VLOOKUP($N104,'Tech Pay'!$B$2:$C$93,2,FALSE))</f>
        <v/>
      </c>
      <c r="P104" s="63" t="str">
        <f t="shared" si="1"/>
        <v xml:space="preserve"> </v>
      </c>
      <c r="Q104" s="55"/>
      <c r="R104" s="56"/>
      <c r="S104" s="68"/>
      <c r="T104" s="72" t="str">
        <f>IF(ISERROR(VLOOKUP($S104,'Tech Pay'!$B$2:$C$93,2,FALSE)),"",VLOOKUP($S104,'Tech Pay'!$B$2:$C$93,2,FALSE))</f>
        <v/>
      </c>
      <c r="U104" s="63" t="str">
        <f t="shared" si="2"/>
        <v/>
      </c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5">
        <f t="shared" si="3"/>
        <v>80</v>
      </c>
      <c r="AG104" s="73">
        <v>1</v>
      </c>
    </row>
    <row r="105" spans="1:33" ht="13.5" customHeight="1" x14ac:dyDescent="0.2">
      <c r="A105" s="44"/>
      <c r="B105" s="50">
        <v>100</v>
      </c>
      <c r="C105" s="83">
        <v>355021</v>
      </c>
      <c r="D105" s="84">
        <v>2001</v>
      </c>
      <c r="E105" s="85" t="s">
        <v>34</v>
      </c>
      <c r="F105" s="86">
        <v>337777</v>
      </c>
      <c r="G105" s="87"/>
      <c r="H105" s="88"/>
      <c r="I105" s="84"/>
      <c r="J105" s="72" t="str">
        <f>IF(ISERROR(VLOOKUP($I105,'Tech Pay'!$B$2:$C$93,2,FALSE)),"",VLOOKUP($I105,'Tech Pay'!$B$2:$C$93,2,FALSE))</f>
        <v/>
      </c>
      <c r="K105" s="63" t="str">
        <f t="shared" si="0"/>
        <v/>
      </c>
      <c r="L105" s="87"/>
      <c r="M105" s="88"/>
      <c r="N105" s="84"/>
      <c r="O105" s="72" t="str">
        <f>IF(ISERROR(VLOOKUP($N105,'Tech Pay'!$B$2:$C$93,2,FALSE)),"",VLOOKUP($N105,'Tech Pay'!$B$2:$C$93,2,FALSE))</f>
        <v/>
      </c>
      <c r="P105" s="63" t="str">
        <f t="shared" si="1"/>
        <v xml:space="preserve"> </v>
      </c>
      <c r="Q105" s="87">
        <v>32.950000000000003</v>
      </c>
      <c r="R105" s="88">
        <v>0.3</v>
      </c>
      <c r="S105" s="84">
        <v>897</v>
      </c>
      <c r="T105" s="72">
        <f>IF(ISERROR(VLOOKUP($S105,'Tech Pay'!$B$2:$C$93,2,FALSE)),"",VLOOKUP($S105,'Tech Pay'!$B$2:$C$93,2,FALSE))</f>
        <v>17</v>
      </c>
      <c r="U105" s="63">
        <f t="shared" si="2"/>
        <v>5.0999999999999996</v>
      </c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90">
        <f t="shared" si="3"/>
        <v>5.0999999999999996</v>
      </c>
      <c r="AG105" s="91">
        <v>1</v>
      </c>
    </row>
    <row r="106" spans="1:33" ht="23.25" customHeight="1" x14ac:dyDescent="0.25">
      <c r="A106" s="44"/>
      <c r="B106" s="92"/>
      <c r="C106" s="93"/>
      <c r="D106" s="94"/>
      <c r="E106" s="95" t="s">
        <v>61</v>
      </c>
      <c r="F106" s="95" t="s">
        <v>61</v>
      </c>
      <c r="G106" s="96">
        <f t="shared" ref="G106:H106" si="4">SUM(G6:G105)</f>
        <v>4423.1099999999997</v>
      </c>
      <c r="H106" s="97">
        <f t="shared" si="4"/>
        <v>45.100000000000009</v>
      </c>
      <c r="I106" s="98"/>
      <c r="J106" s="98"/>
      <c r="K106" s="99">
        <f t="shared" ref="K106:M106" si="5">SUM(K6:K105)</f>
        <v>1488.7389999999998</v>
      </c>
      <c r="L106" s="100">
        <f t="shared" si="5"/>
        <v>5592.6200000000026</v>
      </c>
      <c r="M106" s="97">
        <f t="shared" si="5"/>
        <v>44.799999999999976</v>
      </c>
      <c r="N106" s="98"/>
      <c r="O106" s="98"/>
      <c r="P106" s="99">
        <f t="shared" ref="P106:R106" si="6">SUM(P6:P105)</f>
        <v>1395.6360000000002</v>
      </c>
      <c r="Q106" s="100">
        <f t="shared" si="6"/>
        <v>20593.260000000002</v>
      </c>
      <c r="R106" s="101">
        <f t="shared" si="6"/>
        <v>129.30000000000001</v>
      </c>
      <c r="S106" s="98"/>
      <c r="T106" s="98"/>
      <c r="U106" s="99">
        <f t="shared" ref="U106:AF106" si="7">SUM(U6:U105)</f>
        <v>4241.5430000000015</v>
      </c>
      <c r="V106" s="102">
        <f t="shared" si="7"/>
        <v>0</v>
      </c>
      <c r="W106" s="102">
        <f t="shared" si="7"/>
        <v>0</v>
      </c>
      <c r="X106" s="102">
        <f t="shared" si="7"/>
        <v>0</v>
      </c>
      <c r="Y106" s="102">
        <f t="shared" si="7"/>
        <v>0</v>
      </c>
      <c r="Z106" s="102">
        <f t="shared" si="7"/>
        <v>0</v>
      </c>
      <c r="AA106" s="102">
        <f t="shared" si="7"/>
        <v>0</v>
      </c>
      <c r="AB106" s="102">
        <f t="shared" si="7"/>
        <v>0</v>
      </c>
      <c r="AC106" s="102">
        <f t="shared" si="7"/>
        <v>0</v>
      </c>
      <c r="AD106" s="102">
        <f t="shared" si="7"/>
        <v>0</v>
      </c>
      <c r="AE106" s="102">
        <f t="shared" si="7"/>
        <v>0</v>
      </c>
      <c r="AF106" s="103">
        <f t="shared" si="7"/>
        <v>7125.9180000000024</v>
      </c>
      <c r="AG106" s="104">
        <f>COUNTIF(AG5:AG105,1)</f>
        <v>30</v>
      </c>
    </row>
    <row r="107" spans="1:33" ht="16.5" customHeight="1" x14ac:dyDescent="0.25">
      <c r="A107" s="105"/>
      <c r="B107" s="106"/>
      <c r="C107" s="107"/>
      <c r="D107" s="107"/>
      <c r="E107" s="108" t="s">
        <v>62</v>
      </c>
      <c r="F107" s="109"/>
      <c r="G107" s="316" t="s">
        <v>63</v>
      </c>
      <c r="H107" s="317"/>
      <c r="I107" s="317"/>
      <c r="J107" s="317"/>
      <c r="K107" s="318"/>
      <c r="L107" s="316" t="s">
        <v>12</v>
      </c>
      <c r="M107" s="317"/>
      <c r="N107" s="317"/>
      <c r="O107" s="317"/>
      <c r="P107" s="318"/>
      <c r="Q107" s="316" t="s">
        <v>13</v>
      </c>
      <c r="R107" s="317"/>
      <c r="S107" s="317"/>
      <c r="T107" s="317"/>
      <c r="U107" s="318"/>
      <c r="V107" s="307"/>
      <c r="W107" s="307"/>
      <c r="X107" s="307"/>
      <c r="Y107" s="307"/>
      <c r="Z107" s="307"/>
      <c r="AA107" s="307"/>
      <c r="AB107" s="307"/>
      <c r="AC107" s="307"/>
      <c r="AD107" s="307"/>
      <c r="AE107" s="307"/>
      <c r="AF107" s="310" t="s">
        <v>14</v>
      </c>
      <c r="AG107" s="298" t="s">
        <v>15</v>
      </c>
    </row>
    <row r="108" spans="1:33" ht="13.5" customHeight="1" x14ac:dyDescent="0.2">
      <c r="A108" s="44"/>
      <c r="B108" s="110"/>
      <c r="C108" s="110"/>
      <c r="D108" s="110"/>
      <c r="E108" s="110"/>
      <c r="F108" s="111"/>
      <c r="G108" s="305" t="s">
        <v>20</v>
      </c>
      <c r="H108" s="301" t="s">
        <v>21</v>
      </c>
      <c r="I108" s="301" t="s">
        <v>22</v>
      </c>
      <c r="J108" s="301" t="s">
        <v>23</v>
      </c>
      <c r="K108" s="303" t="s">
        <v>24</v>
      </c>
      <c r="L108" s="305" t="s">
        <v>20</v>
      </c>
      <c r="M108" s="301" t="s">
        <v>21</v>
      </c>
      <c r="N108" s="301" t="s">
        <v>22</v>
      </c>
      <c r="O108" s="301" t="s">
        <v>23</v>
      </c>
      <c r="P108" s="303" t="s">
        <v>24</v>
      </c>
      <c r="Q108" s="305" t="s">
        <v>20</v>
      </c>
      <c r="R108" s="301" t="s">
        <v>21</v>
      </c>
      <c r="S108" s="301" t="s">
        <v>22</v>
      </c>
      <c r="T108" s="301" t="s">
        <v>23</v>
      </c>
      <c r="U108" s="303" t="s">
        <v>24</v>
      </c>
      <c r="V108" s="308"/>
      <c r="W108" s="308"/>
      <c r="X108" s="308"/>
      <c r="Y108" s="308"/>
      <c r="Z108" s="308"/>
      <c r="AA108" s="308"/>
      <c r="AB108" s="308"/>
      <c r="AC108" s="308"/>
      <c r="AD108" s="308"/>
      <c r="AE108" s="308"/>
      <c r="AF108" s="311"/>
      <c r="AG108" s="299"/>
    </row>
    <row r="109" spans="1:33" ht="13.5" customHeight="1" x14ac:dyDescent="0.2">
      <c r="A109" s="44"/>
      <c r="B109" s="112"/>
      <c r="C109" s="112"/>
      <c r="D109" s="112"/>
      <c r="E109" s="112"/>
      <c r="F109" s="113"/>
      <c r="G109" s="306"/>
      <c r="H109" s="302"/>
      <c r="I109" s="302"/>
      <c r="J109" s="302"/>
      <c r="K109" s="304"/>
      <c r="L109" s="306"/>
      <c r="M109" s="302"/>
      <c r="N109" s="302"/>
      <c r="O109" s="302"/>
      <c r="P109" s="304"/>
      <c r="Q109" s="306"/>
      <c r="R109" s="302"/>
      <c r="S109" s="302"/>
      <c r="T109" s="302"/>
      <c r="U109" s="304"/>
      <c r="V109" s="309"/>
      <c r="W109" s="309"/>
      <c r="X109" s="309"/>
      <c r="Y109" s="309"/>
      <c r="Z109" s="309"/>
      <c r="AA109" s="309"/>
      <c r="AB109" s="309"/>
      <c r="AC109" s="309"/>
      <c r="AD109" s="309"/>
      <c r="AE109" s="309"/>
      <c r="AF109" s="312"/>
      <c r="AG109" s="300"/>
    </row>
    <row r="110" spans="1:33" ht="13.5" customHeight="1" x14ac:dyDescent="0.2">
      <c r="A110" s="44"/>
      <c r="B110" s="45"/>
      <c r="C110" s="45"/>
      <c r="D110" s="45"/>
      <c r="E110" s="45"/>
      <c r="F110" s="114"/>
      <c r="G110" s="115"/>
      <c r="H110" s="115"/>
      <c r="I110" s="115"/>
      <c r="J110" s="115"/>
      <c r="K110" s="115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7"/>
      <c r="W110" s="117"/>
      <c r="X110" s="117"/>
      <c r="Y110" s="117"/>
      <c r="Z110" s="117"/>
      <c r="AA110" s="117"/>
      <c r="AB110" s="117"/>
      <c r="AC110" s="117"/>
      <c r="AD110" s="117"/>
      <c r="AE110" s="117"/>
      <c r="AF110" s="117"/>
      <c r="AG110" s="117"/>
    </row>
    <row r="111" spans="1:33" ht="13.5" customHeight="1" x14ac:dyDescent="0.2">
      <c r="A111" s="41"/>
      <c r="B111" s="41"/>
      <c r="C111" s="41"/>
      <c r="D111" s="41"/>
      <c r="E111" s="118"/>
      <c r="F111" s="118"/>
      <c r="G111" s="118"/>
      <c r="H111" s="118"/>
      <c r="I111" s="118"/>
      <c r="J111" s="118"/>
      <c r="K111" s="118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</row>
    <row r="112" spans="1:33" ht="13.5" customHeight="1" x14ac:dyDescent="0.2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  <c r="Y112" s="119"/>
      <c r="Z112" s="119"/>
      <c r="AA112" s="119"/>
      <c r="AB112" s="119"/>
      <c r="AC112" s="119"/>
      <c r="AD112" s="119"/>
      <c r="AE112" s="119"/>
      <c r="AF112" s="119"/>
      <c r="AG112" s="120" t="s">
        <v>55</v>
      </c>
    </row>
    <row r="113" spans="1:33" ht="13.5" customHeight="1" x14ac:dyDescent="0.2">
      <c r="A113" s="119"/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  <c r="Y113" s="119"/>
      <c r="Z113" s="119"/>
      <c r="AA113" s="119"/>
      <c r="AB113" s="119"/>
      <c r="AC113" s="119"/>
      <c r="AD113" s="119"/>
      <c r="AE113" s="119"/>
      <c r="AF113" s="119"/>
      <c r="AG113" s="120" t="s">
        <v>55</v>
      </c>
    </row>
    <row r="114" spans="1:33" ht="13.5" customHeight="1" x14ac:dyDescent="0.2">
      <c r="A114" s="119"/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  <c r="Y114" s="119"/>
      <c r="Z114" s="119"/>
      <c r="AA114" s="119"/>
      <c r="AB114" s="119"/>
      <c r="AC114" s="119"/>
      <c r="AD114" s="119"/>
      <c r="AE114" s="119"/>
      <c r="AF114" s="119"/>
      <c r="AG114" s="119"/>
    </row>
    <row r="115" spans="1:33" ht="13.5" customHeight="1" x14ac:dyDescent="0.2">
      <c r="A115" s="119"/>
      <c r="B115" s="119"/>
      <c r="C115" s="119"/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  <c r="R115" s="119"/>
      <c r="S115" s="119"/>
      <c r="T115" s="119"/>
      <c r="U115" s="119"/>
      <c r="V115" s="119"/>
      <c r="W115" s="119"/>
      <c r="X115" s="119"/>
      <c r="Y115" s="119"/>
      <c r="Z115" s="119"/>
      <c r="AA115" s="119"/>
      <c r="AB115" s="119"/>
      <c r="AC115" s="119"/>
      <c r="AD115" s="119"/>
      <c r="AE115" s="119"/>
      <c r="AF115" s="119"/>
      <c r="AG115" s="119"/>
    </row>
    <row r="116" spans="1:33" ht="13.5" customHeight="1" x14ac:dyDescent="0.2">
      <c r="A116" s="119"/>
      <c r="B116" s="119"/>
      <c r="C116" s="119"/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  <c r="R116" s="119"/>
      <c r="S116" s="119"/>
      <c r="T116" s="119"/>
      <c r="U116" s="119"/>
      <c r="V116" s="119"/>
      <c r="W116" s="119"/>
      <c r="X116" s="119"/>
      <c r="Y116" s="119"/>
      <c r="Z116" s="119"/>
      <c r="AA116" s="119"/>
      <c r="AB116" s="119"/>
      <c r="AC116" s="119"/>
      <c r="AD116" s="119"/>
      <c r="AE116" s="119"/>
      <c r="AF116" s="119"/>
      <c r="AG116" s="119"/>
    </row>
    <row r="117" spans="1:33" ht="13.5" customHeight="1" x14ac:dyDescent="0.2">
      <c r="A117" s="119"/>
      <c r="B117" s="119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  <c r="R117" s="119"/>
      <c r="S117" s="119"/>
      <c r="T117" s="119"/>
      <c r="U117" s="119"/>
      <c r="V117" s="119"/>
      <c r="W117" s="119"/>
      <c r="X117" s="119"/>
      <c r="Y117" s="119"/>
      <c r="Z117" s="119"/>
      <c r="AA117" s="119"/>
      <c r="AB117" s="119"/>
      <c r="AC117" s="119"/>
      <c r="AD117" s="119"/>
      <c r="AE117" s="119"/>
      <c r="AF117" s="119"/>
      <c r="AG117" s="119"/>
    </row>
    <row r="118" spans="1:33" ht="13.5" customHeight="1" x14ac:dyDescent="0.2">
      <c r="A118" s="119"/>
      <c r="B118" s="119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  <c r="R118" s="119"/>
      <c r="S118" s="119"/>
      <c r="T118" s="119"/>
      <c r="U118" s="119"/>
      <c r="V118" s="119"/>
      <c r="W118" s="119"/>
      <c r="X118" s="119"/>
      <c r="Y118" s="119"/>
      <c r="Z118" s="119"/>
      <c r="AA118" s="119"/>
      <c r="AB118" s="119"/>
      <c r="AC118" s="119"/>
      <c r="AD118" s="119"/>
      <c r="AE118" s="119"/>
      <c r="AF118" s="119"/>
      <c r="AG118" s="119"/>
    </row>
    <row r="119" spans="1:33" ht="13.5" customHeight="1" x14ac:dyDescent="0.2">
      <c r="A119" s="119"/>
      <c r="B119" s="119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  <c r="R119" s="119"/>
      <c r="S119" s="119"/>
      <c r="T119" s="119"/>
      <c r="U119" s="119"/>
      <c r="V119" s="119"/>
      <c r="W119" s="119"/>
      <c r="X119" s="119"/>
      <c r="Y119" s="119"/>
      <c r="Z119" s="119"/>
      <c r="AA119" s="119"/>
      <c r="AB119" s="119"/>
      <c r="AC119" s="119"/>
      <c r="AD119" s="119"/>
      <c r="AE119" s="119"/>
      <c r="AF119" s="119"/>
      <c r="AG119" s="119"/>
    </row>
    <row r="120" spans="1:33" ht="13.5" customHeight="1" x14ac:dyDescent="0.2">
      <c r="A120" s="119"/>
      <c r="B120" s="119"/>
      <c r="C120" s="119"/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21"/>
      <c r="P120" s="119"/>
      <c r="Q120" s="119"/>
      <c r="R120" s="119"/>
      <c r="S120" s="119"/>
      <c r="T120" s="119"/>
      <c r="U120" s="119"/>
      <c r="V120" s="119"/>
      <c r="W120" s="119"/>
      <c r="X120" s="119"/>
      <c r="Y120" s="119"/>
      <c r="Z120" s="119"/>
      <c r="AA120" s="119"/>
      <c r="AB120" s="119"/>
      <c r="AC120" s="119"/>
      <c r="AD120" s="119"/>
      <c r="AE120" s="119"/>
      <c r="AF120" s="119"/>
      <c r="AG120" s="119"/>
    </row>
    <row r="121" spans="1:33" ht="13.5" customHeight="1" x14ac:dyDescent="0.2">
      <c r="A121" s="119"/>
      <c r="B121" s="119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  <c r="R121" s="119"/>
      <c r="S121" s="119"/>
      <c r="T121" s="119"/>
      <c r="U121" s="119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19"/>
    </row>
    <row r="122" spans="1:33" ht="13.5" customHeight="1" x14ac:dyDescent="0.2">
      <c r="A122" s="119"/>
      <c r="B122" s="119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  <c r="AF122" s="119"/>
      <c r="AG122" s="119"/>
    </row>
    <row r="123" spans="1:33" ht="13.5" customHeight="1" x14ac:dyDescent="0.2">
      <c r="A123" s="119"/>
      <c r="B123" s="119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  <c r="R123" s="119"/>
      <c r="S123" s="119"/>
      <c r="T123" s="119"/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  <c r="AF123" s="119"/>
      <c r="AG123" s="119"/>
    </row>
    <row r="124" spans="1:33" ht="13.5" customHeight="1" x14ac:dyDescent="0.2">
      <c r="A124" s="119"/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  <c r="AF124" s="119"/>
      <c r="AG124" s="119"/>
    </row>
    <row r="125" spans="1:33" ht="17.25" customHeight="1" x14ac:dyDescent="0.25">
      <c r="A125" s="119"/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23"/>
      <c r="N125" s="123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  <c r="AF125" s="119"/>
      <c r="AG125" s="119"/>
    </row>
    <row r="126" spans="1:33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</row>
    <row r="131" spans="1:33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</row>
    <row r="132" spans="1:33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</row>
    <row r="133" spans="1:33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</row>
    <row r="134" spans="1:33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</row>
    <row r="135" spans="1:33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</row>
    <row r="145" spans="1:33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</row>
    <row r="146" spans="1:33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</row>
    <row r="147" spans="1:33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</row>
    <row r="148" spans="1:33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</row>
    <row r="149" spans="1:33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</row>
    <row r="150" spans="1:33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</row>
    <row r="151" spans="1:33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</row>
    <row r="152" spans="1:33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</row>
    <row r="153" spans="1:33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</row>
    <row r="154" spans="1:33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</row>
    <row r="155" spans="1:33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</row>
    <row r="156" spans="1:33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</row>
    <row r="157" spans="1:33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</row>
    <row r="158" spans="1:33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</row>
    <row r="159" spans="1:33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</row>
    <row r="160" spans="1:33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 spans="1:33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 spans="1:33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 spans="1:33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 spans="1:33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 spans="1:33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  <row r="166" spans="1:33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</row>
    <row r="167" spans="1:33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</row>
    <row r="168" spans="1:33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</row>
    <row r="169" spans="1:33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</row>
    <row r="170" spans="1:33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</row>
    <row r="171" spans="1:33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</row>
    <row r="172" spans="1:33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</row>
    <row r="173" spans="1:33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</row>
    <row r="174" spans="1:33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</row>
    <row r="175" spans="1:33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</row>
    <row r="176" spans="1:33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</row>
    <row r="177" spans="1:33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</row>
    <row r="178" spans="1:33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</row>
    <row r="179" spans="1:33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</row>
    <row r="180" spans="1:33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</row>
    <row r="181" spans="1:33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spans="1:33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</row>
    <row r="183" spans="1:33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</row>
    <row r="184" spans="1:33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</row>
    <row r="185" spans="1:33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</row>
    <row r="186" spans="1:33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</row>
    <row r="187" spans="1:33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</row>
    <row r="188" spans="1:33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</row>
    <row r="189" spans="1:33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</row>
    <row r="190" spans="1:33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</row>
    <row r="191" spans="1:33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</row>
    <row r="192" spans="1:33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</row>
    <row r="193" spans="1:33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</row>
    <row r="194" spans="1:33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</row>
    <row r="195" spans="1:33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</row>
    <row r="196" spans="1:33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</row>
    <row r="197" spans="1:33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</row>
    <row r="198" spans="1:33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</row>
    <row r="199" spans="1:33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</row>
    <row r="200" spans="1:33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</row>
    <row r="201" spans="1:33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</row>
    <row r="202" spans="1:33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</row>
    <row r="203" spans="1:33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</row>
    <row r="204" spans="1:33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</row>
    <row r="205" spans="1:33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</row>
    <row r="206" spans="1:33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</row>
    <row r="207" spans="1:33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</row>
    <row r="208" spans="1:33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</row>
    <row r="209" spans="1:33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</row>
    <row r="210" spans="1:33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</row>
    <row r="211" spans="1:33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</row>
    <row r="212" spans="1:33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</row>
    <row r="213" spans="1:33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</row>
    <row r="214" spans="1:33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</row>
    <row r="215" spans="1:33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</row>
    <row r="216" spans="1:33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</row>
    <row r="217" spans="1:33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</row>
    <row r="218" spans="1:33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</row>
    <row r="219" spans="1:33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</row>
    <row r="220" spans="1:33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</row>
    <row r="221" spans="1:33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</row>
    <row r="222" spans="1:33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</row>
    <row r="223" spans="1:33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</row>
    <row r="224" spans="1:33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</row>
    <row r="225" spans="1:33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</row>
    <row r="226" spans="1:33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</row>
    <row r="227" spans="1:33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</row>
    <row r="228" spans="1:33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</row>
    <row r="229" spans="1:33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</row>
    <row r="230" spans="1:33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</row>
    <row r="231" spans="1:33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</row>
    <row r="232" spans="1:33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</row>
    <row r="233" spans="1:33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</row>
    <row r="234" spans="1:33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</row>
    <row r="235" spans="1:33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</row>
    <row r="236" spans="1:33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</row>
    <row r="237" spans="1:33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</row>
    <row r="238" spans="1:33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</row>
    <row r="239" spans="1:33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</row>
    <row r="240" spans="1:33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</row>
    <row r="241" spans="1:33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</row>
    <row r="242" spans="1:33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</row>
    <row r="243" spans="1:33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</row>
    <row r="244" spans="1:33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</row>
    <row r="245" spans="1:33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</row>
    <row r="246" spans="1:33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</row>
    <row r="247" spans="1:33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</row>
    <row r="248" spans="1:33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</row>
    <row r="249" spans="1:33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</row>
    <row r="250" spans="1:33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</row>
    <row r="251" spans="1:33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</row>
    <row r="252" spans="1:33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</row>
    <row r="253" spans="1:33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</row>
    <row r="254" spans="1:33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</row>
    <row r="255" spans="1:33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</row>
    <row r="256" spans="1:33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</row>
    <row r="257" spans="1:33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</row>
    <row r="258" spans="1:33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</row>
    <row r="259" spans="1:33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</row>
    <row r="260" spans="1:33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</row>
    <row r="261" spans="1:33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</row>
    <row r="262" spans="1:33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</row>
    <row r="263" spans="1:33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</row>
    <row r="264" spans="1:33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</row>
    <row r="265" spans="1:33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</row>
    <row r="266" spans="1:33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</row>
    <row r="267" spans="1:33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</row>
    <row r="268" spans="1:33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</row>
    <row r="269" spans="1:33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</row>
    <row r="270" spans="1:33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</row>
    <row r="271" spans="1:33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</row>
    <row r="272" spans="1:33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</row>
    <row r="273" spans="1:33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</row>
    <row r="274" spans="1:33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</row>
    <row r="275" spans="1:33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</row>
    <row r="276" spans="1:33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</row>
    <row r="277" spans="1:33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</row>
    <row r="278" spans="1:33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</row>
    <row r="279" spans="1:33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</row>
    <row r="280" spans="1:33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</row>
    <row r="281" spans="1:33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</row>
    <row r="282" spans="1:33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</row>
    <row r="283" spans="1:33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</row>
    <row r="284" spans="1:33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</row>
    <row r="285" spans="1:33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</row>
    <row r="286" spans="1:33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</row>
    <row r="287" spans="1:33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</row>
    <row r="288" spans="1:33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</row>
    <row r="289" spans="1:33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</row>
    <row r="290" spans="1:33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</row>
    <row r="291" spans="1:33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</row>
    <row r="292" spans="1:33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</row>
    <row r="293" spans="1:33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</row>
    <row r="294" spans="1:33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</row>
    <row r="295" spans="1:33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</row>
    <row r="296" spans="1:33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</row>
    <row r="297" spans="1:33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</row>
    <row r="298" spans="1:33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</row>
    <row r="299" spans="1:33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</row>
    <row r="300" spans="1:33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</row>
    <row r="301" spans="1:33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</row>
    <row r="302" spans="1:33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</row>
    <row r="303" spans="1:33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</row>
    <row r="304" spans="1:33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</row>
    <row r="305" spans="1:33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</row>
    <row r="306" spans="1:33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</row>
    <row r="307" spans="1:33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</row>
    <row r="308" spans="1:33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</row>
    <row r="309" spans="1:33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</row>
    <row r="310" spans="1:33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</row>
    <row r="311" spans="1:33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</row>
    <row r="312" spans="1:33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</row>
    <row r="313" spans="1:33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</row>
    <row r="314" spans="1:33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</row>
    <row r="315" spans="1:33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</row>
    <row r="316" spans="1:33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</row>
    <row r="317" spans="1:33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</row>
    <row r="318" spans="1:33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</row>
    <row r="319" spans="1:33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</row>
    <row r="320" spans="1:33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</row>
    <row r="321" spans="1:33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</row>
    <row r="322" spans="1:33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</row>
    <row r="323" spans="1:33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</row>
    <row r="324" spans="1:33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</row>
    <row r="325" spans="1:33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</row>
    <row r="326" spans="1:33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</row>
    <row r="327" spans="1:33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</row>
    <row r="328" spans="1:33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</row>
    <row r="329" spans="1:33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</row>
    <row r="330" spans="1:33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</row>
    <row r="331" spans="1:33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</row>
    <row r="332" spans="1:33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</row>
    <row r="333" spans="1:33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</row>
    <row r="334" spans="1:33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</row>
    <row r="335" spans="1:33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</row>
    <row r="336" spans="1:33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</row>
    <row r="337" spans="1:33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</row>
    <row r="338" spans="1:33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</row>
    <row r="339" spans="1:33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</row>
    <row r="340" spans="1:33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</row>
    <row r="341" spans="1:33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</row>
    <row r="342" spans="1:33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</row>
    <row r="343" spans="1:33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</row>
    <row r="344" spans="1:33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</row>
    <row r="345" spans="1:33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</row>
    <row r="346" spans="1:33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</row>
    <row r="347" spans="1:33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</row>
    <row r="348" spans="1:33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</row>
    <row r="349" spans="1:33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</row>
    <row r="350" spans="1:33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</row>
    <row r="351" spans="1:33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</row>
    <row r="352" spans="1:33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</row>
    <row r="353" spans="1:33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</row>
    <row r="354" spans="1:33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</row>
    <row r="355" spans="1:33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</row>
    <row r="356" spans="1:33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</row>
    <row r="357" spans="1:33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</row>
    <row r="358" spans="1:33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</row>
    <row r="359" spans="1:33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</row>
    <row r="360" spans="1:33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</row>
    <row r="361" spans="1:33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</row>
    <row r="362" spans="1:33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</row>
    <row r="363" spans="1:33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</row>
    <row r="364" spans="1:33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</row>
    <row r="365" spans="1:33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</row>
    <row r="366" spans="1:33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</row>
    <row r="367" spans="1:33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</row>
    <row r="368" spans="1:33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</row>
    <row r="369" spans="1:33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</row>
    <row r="370" spans="1:33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</row>
    <row r="371" spans="1:33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</row>
    <row r="372" spans="1:33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</row>
    <row r="373" spans="1:33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</row>
    <row r="374" spans="1:33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</row>
    <row r="375" spans="1:33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</row>
    <row r="376" spans="1:33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</row>
    <row r="377" spans="1:33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</row>
    <row r="378" spans="1:33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</row>
    <row r="379" spans="1:33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</row>
    <row r="380" spans="1:33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</row>
    <row r="381" spans="1:33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</row>
    <row r="382" spans="1:33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</row>
    <row r="383" spans="1:33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</row>
    <row r="384" spans="1:33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</row>
    <row r="385" spans="1:33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</row>
    <row r="386" spans="1:33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</row>
    <row r="387" spans="1:33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</row>
    <row r="388" spans="1:33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</row>
    <row r="389" spans="1:33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</row>
    <row r="390" spans="1:33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</row>
    <row r="391" spans="1:33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</row>
    <row r="392" spans="1:33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</row>
    <row r="393" spans="1:33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</row>
    <row r="394" spans="1:33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</row>
    <row r="395" spans="1:33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</row>
    <row r="396" spans="1:33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</row>
    <row r="397" spans="1:33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</row>
    <row r="398" spans="1:33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</row>
    <row r="399" spans="1:33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</row>
    <row r="400" spans="1:33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</row>
    <row r="401" spans="1:33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</row>
    <row r="402" spans="1:33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</row>
    <row r="403" spans="1:33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</row>
    <row r="404" spans="1:33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</row>
    <row r="405" spans="1:33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</row>
    <row r="406" spans="1:33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</row>
    <row r="407" spans="1:33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</row>
    <row r="408" spans="1:33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</row>
    <row r="409" spans="1:33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</row>
    <row r="410" spans="1:33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</row>
    <row r="411" spans="1:33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</row>
    <row r="412" spans="1:33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</row>
    <row r="413" spans="1:33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</row>
    <row r="414" spans="1:33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</row>
    <row r="415" spans="1:33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</row>
    <row r="416" spans="1:33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</row>
    <row r="417" spans="1:33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</row>
    <row r="418" spans="1:33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</row>
    <row r="419" spans="1:33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</row>
    <row r="420" spans="1:33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</row>
    <row r="421" spans="1:33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</row>
    <row r="422" spans="1:33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</row>
    <row r="423" spans="1:33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</row>
    <row r="424" spans="1:33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</row>
    <row r="425" spans="1:33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</row>
    <row r="426" spans="1:33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</row>
    <row r="427" spans="1:33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</row>
    <row r="428" spans="1:33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</row>
    <row r="429" spans="1:33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</row>
    <row r="430" spans="1:33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</row>
    <row r="431" spans="1:33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</row>
    <row r="432" spans="1:33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</row>
    <row r="433" spans="1:33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</row>
    <row r="434" spans="1:33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</row>
    <row r="435" spans="1:33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</row>
    <row r="436" spans="1:33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</row>
    <row r="437" spans="1:33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</row>
    <row r="438" spans="1:33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</row>
    <row r="439" spans="1:33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</row>
    <row r="440" spans="1:33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</row>
    <row r="441" spans="1:33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</row>
    <row r="442" spans="1:33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</row>
    <row r="443" spans="1:33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</row>
    <row r="444" spans="1:33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</row>
    <row r="445" spans="1:33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</row>
    <row r="446" spans="1:33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</row>
    <row r="447" spans="1:33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</row>
    <row r="448" spans="1:33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</row>
    <row r="449" spans="1:33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</row>
    <row r="450" spans="1:33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</row>
    <row r="451" spans="1:33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</row>
    <row r="452" spans="1:33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</row>
    <row r="453" spans="1:33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</row>
    <row r="454" spans="1:33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</row>
    <row r="455" spans="1:33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</row>
    <row r="456" spans="1:33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</row>
    <row r="457" spans="1:33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</row>
    <row r="458" spans="1:33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</row>
    <row r="459" spans="1:33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</row>
    <row r="460" spans="1:33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</row>
    <row r="461" spans="1:33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</row>
    <row r="462" spans="1:33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</row>
    <row r="463" spans="1:33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</row>
    <row r="464" spans="1:33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</row>
    <row r="465" spans="1:33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</row>
    <row r="466" spans="1:33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</row>
    <row r="467" spans="1:33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</row>
    <row r="468" spans="1:33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</row>
    <row r="469" spans="1:33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</row>
    <row r="470" spans="1:33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</row>
    <row r="471" spans="1:33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</row>
    <row r="472" spans="1:33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</row>
    <row r="473" spans="1:33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</row>
    <row r="474" spans="1:33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</row>
    <row r="475" spans="1:33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</row>
    <row r="476" spans="1:33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</row>
    <row r="477" spans="1:33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</row>
    <row r="478" spans="1:33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</row>
    <row r="479" spans="1:33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</row>
    <row r="480" spans="1:33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</row>
    <row r="481" spans="1:33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</row>
    <row r="482" spans="1:33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</row>
    <row r="483" spans="1:33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</row>
    <row r="484" spans="1:33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</row>
    <row r="485" spans="1:33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</row>
    <row r="486" spans="1:33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</row>
    <row r="487" spans="1:33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</row>
    <row r="488" spans="1:33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</row>
    <row r="489" spans="1:33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</row>
    <row r="490" spans="1:33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</row>
    <row r="491" spans="1:33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</row>
    <row r="492" spans="1:33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</row>
    <row r="493" spans="1:33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</row>
    <row r="494" spans="1:33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</row>
    <row r="495" spans="1:33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</row>
    <row r="496" spans="1:33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</row>
    <row r="497" spans="1:33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</row>
    <row r="498" spans="1:33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</row>
    <row r="499" spans="1:33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</row>
    <row r="500" spans="1:33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</row>
    <row r="501" spans="1:33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</row>
    <row r="502" spans="1:33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</row>
    <row r="503" spans="1:33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</row>
    <row r="504" spans="1:33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</row>
    <row r="505" spans="1:33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</row>
    <row r="506" spans="1:33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</row>
    <row r="507" spans="1:33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</row>
    <row r="508" spans="1:33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</row>
    <row r="509" spans="1:33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</row>
    <row r="510" spans="1:33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</row>
    <row r="511" spans="1:33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</row>
    <row r="512" spans="1:33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</row>
    <row r="513" spans="1:33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</row>
    <row r="514" spans="1:33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</row>
    <row r="515" spans="1:33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</row>
    <row r="516" spans="1:33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</row>
    <row r="517" spans="1:33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</row>
    <row r="518" spans="1:33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</row>
    <row r="519" spans="1:33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</row>
    <row r="520" spans="1:33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</row>
    <row r="521" spans="1:33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</row>
    <row r="522" spans="1:33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</row>
    <row r="523" spans="1:33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</row>
    <row r="524" spans="1:33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</row>
    <row r="525" spans="1:33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</row>
    <row r="526" spans="1:33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</row>
    <row r="527" spans="1:33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</row>
    <row r="528" spans="1:33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</row>
    <row r="529" spans="1:33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</row>
    <row r="530" spans="1:33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</row>
    <row r="531" spans="1:33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</row>
    <row r="532" spans="1:33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</row>
    <row r="533" spans="1:33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</row>
    <row r="534" spans="1:33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</row>
    <row r="535" spans="1:33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</row>
    <row r="536" spans="1:33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</row>
    <row r="537" spans="1:33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</row>
    <row r="538" spans="1:33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</row>
    <row r="539" spans="1:33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</row>
    <row r="540" spans="1:33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</row>
    <row r="541" spans="1:33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</row>
    <row r="542" spans="1:33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</row>
    <row r="543" spans="1:33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</row>
    <row r="544" spans="1:33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</row>
    <row r="545" spans="1:33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</row>
    <row r="546" spans="1:33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</row>
    <row r="547" spans="1:33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</row>
    <row r="548" spans="1:33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</row>
    <row r="549" spans="1:33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</row>
    <row r="550" spans="1:33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</row>
    <row r="551" spans="1:33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</row>
    <row r="552" spans="1:33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</row>
    <row r="553" spans="1:33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</row>
    <row r="554" spans="1:33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</row>
    <row r="555" spans="1:33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</row>
    <row r="556" spans="1:33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</row>
    <row r="557" spans="1:33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</row>
    <row r="558" spans="1:33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</row>
    <row r="559" spans="1:33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</row>
    <row r="560" spans="1:33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</row>
    <row r="561" spans="1:33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</row>
    <row r="562" spans="1:33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</row>
    <row r="563" spans="1:33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</row>
    <row r="564" spans="1:33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</row>
    <row r="565" spans="1:33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</row>
    <row r="566" spans="1:33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</row>
    <row r="567" spans="1:33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</row>
    <row r="568" spans="1:33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</row>
    <row r="569" spans="1:33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</row>
    <row r="570" spans="1:33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</row>
    <row r="571" spans="1:33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</row>
    <row r="572" spans="1:33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</row>
    <row r="573" spans="1:33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</row>
    <row r="574" spans="1:33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</row>
    <row r="575" spans="1:33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</row>
    <row r="576" spans="1:33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</row>
    <row r="577" spans="1:33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</row>
    <row r="578" spans="1:33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</row>
    <row r="579" spans="1:33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</row>
    <row r="580" spans="1:33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</row>
    <row r="581" spans="1:33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</row>
    <row r="582" spans="1:33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</row>
    <row r="583" spans="1:33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</row>
    <row r="584" spans="1:33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</row>
    <row r="585" spans="1:33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</row>
    <row r="586" spans="1:33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</row>
    <row r="587" spans="1:33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</row>
    <row r="588" spans="1:33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</row>
    <row r="589" spans="1:33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</row>
    <row r="590" spans="1:33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</row>
    <row r="591" spans="1:33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</row>
    <row r="592" spans="1:33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</row>
    <row r="593" spans="1:33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</row>
    <row r="594" spans="1:33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</row>
    <row r="595" spans="1:33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</row>
    <row r="596" spans="1:33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</row>
    <row r="597" spans="1:33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</row>
    <row r="598" spans="1:33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</row>
    <row r="599" spans="1:33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</row>
    <row r="600" spans="1:33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</row>
    <row r="601" spans="1:33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</row>
    <row r="602" spans="1:33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</row>
    <row r="603" spans="1:33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</row>
    <row r="604" spans="1:33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</row>
    <row r="605" spans="1:33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</row>
    <row r="606" spans="1:33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</row>
    <row r="607" spans="1:33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</row>
    <row r="608" spans="1:33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</row>
    <row r="609" spans="1:33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</row>
    <row r="610" spans="1:33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</row>
    <row r="611" spans="1:33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</row>
    <row r="612" spans="1:33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</row>
    <row r="613" spans="1:33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</row>
    <row r="614" spans="1:33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</row>
    <row r="615" spans="1:33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</row>
    <row r="616" spans="1:33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</row>
    <row r="617" spans="1:33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</row>
    <row r="618" spans="1:33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</row>
    <row r="619" spans="1:33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</row>
    <row r="620" spans="1:33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</row>
    <row r="621" spans="1:33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</row>
    <row r="622" spans="1:33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</row>
    <row r="623" spans="1:33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</row>
    <row r="624" spans="1:33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</row>
    <row r="625" spans="1:33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</row>
    <row r="626" spans="1:33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</row>
    <row r="627" spans="1:33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</row>
    <row r="628" spans="1:33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</row>
    <row r="629" spans="1:33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</row>
    <row r="630" spans="1:33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</row>
    <row r="631" spans="1:33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</row>
    <row r="632" spans="1:33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</row>
    <row r="633" spans="1:33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</row>
    <row r="634" spans="1:33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</row>
    <row r="635" spans="1:33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</row>
    <row r="636" spans="1:33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</row>
    <row r="637" spans="1:33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</row>
    <row r="638" spans="1:33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</row>
    <row r="639" spans="1:33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</row>
    <row r="640" spans="1:33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</row>
    <row r="641" spans="1:33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</row>
    <row r="642" spans="1:33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</row>
    <row r="643" spans="1:33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</row>
    <row r="644" spans="1:33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</row>
    <row r="645" spans="1:33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</row>
    <row r="646" spans="1:33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</row>
    <row r="647" spans="1:33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</row>
    <row r="648" spans="1:33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</row>
    <row r="649" spans="1:33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</row>
    <row r="650" spans="1:33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</row>
    <row r="651" spans="1:33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</row>
    <row r="652" spans="1:33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</row>
    <row r="653" spans="1:33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</row>
    <row r="654" spans="1:33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</row>
    <row r="655" spans="1:33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</row>
    <row r="656" spans="1:33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</row>
    <row r="657" spans="1:33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</row>
    <row r="658" spans="1:33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</row>
    <row r="659" spans="1:33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</row>
    <row r="660" spans="1:33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</row>
    <row r="661" spans="1:33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</row>
    <row r="662" spans="1:33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</row>
    <row r="663" spans="1:33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</row>
    <row r="664" spans="1:33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</row>
    <row r="665" spans="1:33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</row>
    <row r="666" spans="1:33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</row>
    <row r="667" spans="1:33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</row>
    <row r="668" spans="1:33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</row>
    <row r="669" spans="1:33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</row>
    <row r="670" spans="1:33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</row>
    <row r="671" spans="1:33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</row>
    <row r="672" spans="1:33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</row>
    <row r="673" spans="1:33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</row>
    <row r="674" spans="1:33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</row>
    <row r="675" spans="1:33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</row>
    <row r="676" spans="1:33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</row>
    <row r="677" spans="1:33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</row>
    <row r="678" spans="1:33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</row>
    <row r="679" spans="1:33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</row>
    <row r="680" spans="1:33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</row>
    <row r="681" spans="1:33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</row>
    <row r="682" spans="1:33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</row>
    <row r="683" spans="1:33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</row>
    <row r="684" spans="1:33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</row>
    <row r="685" spans="1:33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</row>
    <row r="686" spans="1:33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</row>
    <row r="687" spans="1:33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</row>
    <row r="688" spans="1:33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</row>
    <row r="689" spans="1:33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</row>
    <row r="690" spans="1:33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</row>
    <row r="691" spans="1:33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</row>
    <row r="692" spans="1:33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</row>
    <row r="693" spans="1:33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</row>
    <row r="694" spans="1:33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</row>
    <row r="695" spans="1:33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</row>
    <row r="696" spans="1:33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</row>
    <row r="697" spans="1:33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</row>
    <row r="698" spans="1:33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</row>
    <row r="699" spans="1:33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</row>
    <row r="700" spans="1:33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</row>
    <row r="701" spans="1:33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</row>
    <row r="702" spans="1:33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</row>
    <row r="703" spans="1:33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</row>
    <row r="704" spans="1:33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</row>
    <row r="705" spans="1:33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</row>
    <row r="706" spans="1:33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</row>
    <row r="707" spans="1:33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</row>
    <row r="708" spans="1:33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</row>
    <row r="709" spans="1:33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</row>
    <row r="710" spans="1:33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</row>
    <row r="711" spans="1:33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</row>
    <row r="712" spans="1:33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</row>
    <row r="713" spans="1:33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</row>
    <row r="714" spans="1:33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</row>
    <row r="715" spans="1:33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</row>
    <row r="716" spans="1:33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</row>
    <row r="717" spans="1:33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</row>
    <row r="718" spans="1:33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</row>
    <row r="719" spans="1:33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</row>
    <row r="720" spans="1:33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</row>
    <row r="721" spans="1:33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</row>
    <row r="722" spans="1:33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</row>
    <row r="723" spans="1:33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</row>
    <row r="724" spans="1:33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</row>
    <row r="725" spans="1:33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</row>
    <row r="726" spans="1:33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</row>
    <row r="727" spans="1:33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</row>
    <row r="728" spans="1:33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</row>
    <row r="729" spans="1:33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</row>
    <row r="730" spans="1:33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</row>
    <row r="731" spans="1:33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</row>
    <row r="732" spans="1:33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</row>
    <row r="733" spans="1:33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</row>
    <row r="734" spans="1:33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</row>
    <row r="735" spans="1:33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</row>
    <row r="736" spans="1:33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</row>
    <row r="737" spans="1:33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</row>
    <row r="738" spans="1:33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</row>
    <row r="739" spans="1:33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</row>
    <row r="740" spans="1:33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</row>
    <row r="741" spans="1:33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</row>
    <row r="742" spans="1:33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</row>
    <row r="743" spans="1:33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</row>
    <row r="744" spans="1:33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</row>
    <row r="745" spans="1:33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</row>
    <row r="746" spans="1:33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</row>
    <row r="747" spans="1:33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</row>
    <row r="748" spans="1:33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</row>
    <row r="749" spans="1:33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</row>
    <row r="750" spans="1:33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</row>
    <row r="751" spans="1:33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</row>
    <row r="752" spans="1:33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</row>
    <row r="753" spans="1:33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</row>
    <row r="754" spans="1:33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</row>
    <row r="755" spans="1:33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</row>
    <row r="756" spans="1:33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</row>
    <row r="757" spans="1:33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</row>
    <row r="758" spans="1:33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</row>
    <row r="759" spans="1:33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</row>
    <row r="760" spans="1:33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</row>
    <row r="761" spans="1:33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</row>
    <row r="762" spans="1:33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</row>
    <row r="763" spans="1:33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</row>
    <row r="764" spans="1:33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</row>
    <row r="765" spans="1:33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</row>
    <row r="766" spans="1:33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</row>
    <row r="767" spans="1:33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</row>
    <row r="768" spans="1:33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</row>
    <row r="769" spans="1:33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</row>
    <row r="770" spans="1:33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</row>
    <row r="771" spans="1:33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</row>
    <row r="772" spans="1:33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</row>
    <row r="773" spans="1:33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</row>
    <row r="774" spans="1:33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</row>
    <row r="775" spans="1:33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</row>
    <row r="776" spans="1:33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</row>
    <row r="777" spans="1:33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</row>
    <row r="778" spans="1:33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</row>
    <row r="779" spans="1:33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</row>
    <row r="780" spans="1:33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</row>
    <row r="781" spans="1:33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</row>
    <row r="782" spans="1:33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</row>
    <row r="783" spans="1:33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</row>
    <row r="784" spans="1:33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</row>
    <row r="785" spans="1:33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</row>
    <row r="786" spans="1:33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</row>
    <row r="787" spans="1:33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</row>
    <row r="788" spans="1:33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</row>
    <row r="789" spans="1:33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</row>
    <row r="790" spans="1:33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</row>
    <row r="791" spans="1:33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</row>
    <row r="792" spans="1:33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</row>
    <row r="793" spans="1:33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</row>
    <row r="794" spans="1:33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</row>
    <row r="795" spans="1:33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</row>
    <row r="796" spans="1:33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</row>
    <row r="797" spans="1:33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</row>
    <row r="798" spans="1:33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</row>
    <row r="799" spans="1:33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</row>
    <row r="800" spans="1:33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</row>
    <row r="801" spans="1:33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</row>
    <row r="802" spans="1:33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</row>
    <row r="803" spans="1:33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</row>
    <row r="804" spans="1:33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</row>
    <row r="805" spans="1:33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</row>
    <row r="806" spans="1:33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</row>
    <row r="807" spans="1:33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</row>
    <row r="808" spans="1:33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</row>
    <row r="809" spans="1:33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</row>
    <row r="810" spans="1:33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</row>
    <row r="811" spans="1:33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</row>
    <row r="812" spans="1:33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</row>
    <row r="813" spans="1:33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</row>
    <row r="814" spans="1:33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</row>
    <row r="815" spans="1:33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</row>
    <row r="816" spans="1:33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</row>
    <row r="817" spans="1:33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</row>
    <row r="818" spans="1:33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</row>
    <row r="819" spans="1:33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</row>
    <row r="820" spans="1:33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</row>
    <row r="821" spans="1:33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</row>
    <row r="822" spans="1:33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</row>
    <row r="823" spans="1:33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</row>
    <row r="824" spans="1:33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</row>
    <row r="825" spans="1:33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</row>
    <row r="826" spans="1:33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</row>
    <row r="827" spans="1:33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</row>
    <row r="828" spans="1:33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</row>
    <row r="829" spans="1:33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</row>
    <row r="830" spans="1:33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</row>
    <row r="831" spans="1:33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</row>
    <row r="832" spans="1:33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</row>
    <row r="833" spans="1:33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</row>
    <row r="834" spans="1:33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</row>
    <row r="835" spans="1:33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</row>
    <row r="836" spans="1:33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</row>
    <row r="837" spans="1:33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</row>
    <row r="838" spans="1:33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</row>
    <row r="839" spans="1:33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</row>
    <row r="840" spans="1:33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</row>
    <row r="841" spans="1:33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</row>
    <row r="842" spans="1:33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</row>
    <row r="843" spans="1:33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</row>
    <row r="844" spans="1:33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</row>
    <row r="845" spans="1:33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</row>
    <row r="846" spans="1:33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</row>
    <row r="847" spans="1:33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</row>
    <row r="848" spans="1:33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</row>
    <row r="849" spans="1:33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</row>
    <row r="850" spans="1:33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</row>
    <row r="851" spans="1:33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</row>
    <row r="852" spans="1:33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</row>
    <row r="853" spans="1:33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</row>
    <row r="854" spans="1:33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</row>
    <row r="855" spans="1:33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</row>
    <row r="856" spans="1:33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</row>
    <row r="857" spans="1:33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</row>
    <row r="858" spans="1:33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</row>
    <row r="859" spans="1:33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</row>
    <row r="860" spans="1:33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</row>
    <row r="861" spans="1:33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</row>
    <row r="862" spans="1:33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</row>
    <row r="863" spans="1:33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</row>
    <row r="864" spans="1:33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</row>
    <row r="865" spans="1:33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</row>
    <row r="866" spans="1:33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</row>
    <row r="867" spans="1:33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</row>
    <row r="868" spans="1:33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</row>
    <row r="869" spans="1:33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</row>
    <row r="870" spans="1:33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</row>
    <row r="871" spans="1:33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</row>
    <row r="872" spans="1:33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</row>
    <row r="873" spans="1:33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</row>
    <row r="874" spans="1:33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</row>
    <row r="875" spans="1:33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</row>
    <row r="876" spans="1:33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</row>
    <row r="877" spans="1:33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</row>
    <row r="878" spans="1:33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</row>
    <row r="879" spans="1:33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</row>
    <row r="880" spans="1:33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</row>
    <row r="881" spans="1:33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</row>
    <row r="882" spans="1:33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</row>
    <row r="883" spans="1:33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</row>
    <row r="884" spans="1:33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</row>
    <row r="885" spans="1:33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</row>
    <row r="886" spans="1:33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</row>
    <row r="887" spans="1:33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</row>
    <row r="888" spans="1:33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</row>
    <row r="889" spans="1:33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</row>
    <row r="890" spans="1:33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</row>
    <row r="891" spans="1:33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</row>
    <row r="892" spans="1:33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</row>
    <row r="893" spans="1:33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</row>
    <row r="894" spans="1:33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</row>
    <row r="895" spans="1:33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</row>
    <row r="896" spans="1:33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</row>
    <row r="897" spans="1:33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</row>
    <row r="898" spans="1:33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</row>
    <row r="899" spans="1:33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</row>
    <row r="900" spans="1:33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</row>
    <row r="901" spans="1:33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</row>
    <row r="902" spans="1:33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</row>
    <row r="903" spans="1:33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</row>
    <row r="904" spans="1:33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</row>
    <row r="905" spans="1:33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</row>
    <row r="906" spans="1:33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</row>
    <row r="907" spans="1:33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</row>
    <row r="908" spans="1:33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</row>
    <row r="909" spans="1:33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</row>
    <row r="910" spans="1:33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</row>
    <row r="911" spans="1:33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</row>
    <row r="912" spans="1:33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</row>
    <row r="913" spans="1:33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</row>
    <row r="914" spans="1:33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</row>
    <row r="915" spans="1:33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</row>
    <row r="916" spans="1:33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</row>
    <row r="917" spans="1:33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</row>
    <row r="918" spans="1:33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</row>
    <row r="919" spans="1:33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</row>
    <row r="920" spans="1:33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</row>
    <row r="921" spans="1:33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</row>
    <row r="922" spans="1:33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</row>
    <row r="923" spans="1:33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</row>
    <row r="924" spans="1:33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</row>
    <row r="925" spans="1:33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</row>
    <row r="926" spans="1:33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</row>
    <row r="927" spans="1:33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</row>
    <row r="928" spans="1:33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</row>
    <row r="929" spans="1:33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</row>
    <row r="930" spans="1:33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</row>
    <row r="931" spans="1:33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</row>
    <row r="932" spans="1:33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</row>
    <row r="933" spans="1:33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</row>
    <row r="934" spans="1:33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</row>
    <row r="935" spans="1:33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</row>
    <row r="936" spans="1:33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</row>
    <row r="937" spans="1:33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</row>
    <row r="938" spans="1:33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</row>
    <row r="939" spans="1:33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</row>
    <row r="940" spans="1:33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</row>
    <row r="941" spans="1:33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</row>
    <row r="942" spans="1:33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</row>
    <row r="943" spans="1:33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</row>
    <row r="944" spans="1:33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</row>
    <row r="945" spans="1:33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</row>
    <row r="946" spans="1:33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</row>
    <row r="947" spans="1:33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</row>
    <row r="948" spans="1:33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</row>
    <row r="949" spans="1:33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</row>
    <row r="950" spans="1:33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</row>
    <row r="951" spans="1:33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</row>
    <row r="952" spans="1:33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</row>
    <row r="953" spans="1:33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</row>
    <row r="954" spans="1:33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</row>
    <row r="955" spans="1:33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</row>
    <row r="956" spans="1:33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</row>
    <row r="957" spans="1:33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</row>
    <row r="958" spans="1:33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</row>
    <row r="959" spans="1:33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</row>
    <row r="960" spans="1:33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</row>
    <row r="961" spans="1:33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</row>
    <row r="962" spans="1:33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</row>
    <row r="963" spans="1:33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</row>
    <row r="964" spans="1:33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</row>
    <row r="965" spans="1:33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</row>
    <row r="966" spans="1:33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</row>
    <row r="967" spans="1:33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</row>
    <row r="968" spans="1:33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</row>
    <row r="969" spans="1:33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</row>
    <row r="970" spans="1:33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</row>
    <row r="971" spans="1:33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</row>
    <row r="972" spans="1:33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</row>
    <row r="973" spans="1:33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</row>
    <row r="974" spans="1:33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</row>
    <row r="975" spans="1:33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</row>
    <row r="976" spans="1:33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</row>
    <row r="977" spans="1:33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</row>
    <row r="978" spans="1:33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</row>
    <row r="979" spans="1:33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</row>
    <row r="980" spans="1:33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</row>
    <row r="981" spans="1:33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</row>
    <row r="982" spans="1:33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</row>
    <row r="983" spans="1:33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</row>
    <row r="984" spans="1:33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</row>
    <row r="985" spans="1:33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</row>
    <row r="986" spans="1:33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</row>
    <row r="987" spans="1:33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</row>
    <row r="988" spans="1:33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</row>
    <row r="989" spans="1:33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</row>
    <row r="990" spans="1:33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</row>
    <row r="991" spans="1:33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</row>
    <row r="992" spans="1:33" ht="12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</row>
    <row r="993" spans="1:33" ht="12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</row>
    <row r="994" spans="1:33" ht="12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</row>
    <row r="995" spans="1:33" ht="12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</row>
    <row r="996" spans="1:33" ht="12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</row>
    <row r="997" spans="1:33" ht="12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</row>
    <row r="998" spans="1:33" ht="12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</row>
    <row r="999" spans="1:33" ht="12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</row>
    <row r="1000" spans="1:33" ht="12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</row>
  </sheetData>
  <mergeCells count="65">
    <mergeCell ref="AF3:AF5"/>
    <mergeCell ref="AG3:AG5"/>
    <mergeCell ref="Y3:Y5"/>
    <mergeCell ref="Z3:Z5"/>
    <mergeCell ref="AA3:AA5"/>
    <mergeCell ref="AB3:AB5"/>
    <mergeCell ref="AC3:AC5"/>
    <mergeCell ref="AD3:AD5"/>
    <mergeCell ref="AE3:AE5"/>
    <mergeCell ref="K4:K5"/>
    <mergeCell ref="L4:L5"/>
    <mergeCell ref="C4:C5"/>
    <mergeCell ref="D4:D5"/>
    <mergeCell ref="E4:E5"/>
    <mergeCell ref="F4:F5"/>
    <mergeCell ref="G4:G5"/>
    <mergeCell ref="G107:K107"/>
    <mergeCell ref="L107:P107"/>
    <mergeCell ref="G108:G109"/>
    <mergeCell ref="H108:H109"/>
    <mergeCell ref="I108:I109"/>
    <mergeCell ref="P108:P109"/>
    <mergeCell ref="C2:G2"/>
    <mergeCell ref="G3:K3"/>
    <mergeCell ref="L3:P3"/>
    <mergeCell ref="Q3:U3"/>
    <mergeCell ref="V3:V5"/>
    <mergeCell ref="S4:S5"/>
    <mergeCell ref="T4:T5"/>
    <mergeCell ref="Q4:Q5"/>
    <mergeCell ref="R4:R5"/>
    <mergeCell ref="M4:M5"/>
    <mergeCell ref="N4:N5"/>
    <mergeCell ref="O4:O5"/>
    <mergeCell ref="P4:P5"/>
    <mergeCell ref="H4:H5"/>
    <mergeCell ref="I4:I5"/>
    <mergeCell ref="J4:J5"/>
    <mergeCell ref="W3:W5"/>
    <mergeCell ref="X3:X5"/>
    <mergeCell ref="U4:U5"/>
    <mergeCell ref="Z107:Z109"/>
    <mergeCell ref="AA107:AA109"/>
    <mergeCell ref="V107:V109"/>
    <mergeCell ref="W107:W109"/>
    <mergeCell ref="X107:X109"/>
    <mergeCell ref="Y107:Y109"/>
    <mergeCell ref="U108:U109"/>
    <mergeCell ref="Q107:U107"/>
    <mergeCell ref="AG107:AG109"/>
    <mergeCell ref="J108:J109"/>
    <mergeCell ref="K108:K109"/>
    <mergeCell ref="L108:L109"/>
    <mergeCell ref="M108:M109"/>
    <mergeCell ref="Q108:Q109"/>
    <mergeCell ref="R108:R109"/>
    <mergeCell ref="AB107:AB109"/>
    <mergeCell ref="AC107:AC109"/>
    <mergeCell ref="AD107:AD109"/>
    <mergeCell ref="AE107:AE109"/>
    <mergeCell ref="AF107:AF109"/>
    <mergeCell ref="S108:S109"/>
    <mergeCell ref="T108:T109"/>
    <mergeCell ref="N108:N109"/>
    <mergeCell ref="O108:O109"/>
  </mergeCells>
  <dataValidations count="1">
    <dataValidation type="list" allowBlank="1" showErrorMessage="1" sqref="AG6:AG48 AG50:AG105" xr:uid="{00000000-0002-0000-0200-000000000000}">
      <formula1>"1,mutiple line"</formula1>
    </dataValidation>
  </dataValidations>
  <pageMargins left="0.75" right="0.75" top="1" bottom="1" header="0" footer="0"/>
  <pageSetup scale="81" orientation="portrait"/>
  <headerFooter>
    <oddFooter>&amp;C000000&amp;P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showGridLines="0" workbookViewId="0">
      <selection sqref="A1:U1"/>
    </sheetView>
  </sheetViews>
  <sheetFormatPr defaultColWidth="12.5703125" defaultRowHeight="15" customHeight="1" x14ac:dyDescent="0.2"/>
  <cols>
    <col min="1" max="1" width="8.42578125" customWidth="1"/>
    <col min="2" max="2" width="7.140625" customWidth="1"/>
    <col min="3" max="3" width="7.5703125" customWidth="1"/>
    <col min="4" max="4" width="8.5703125" customWidth="1"/>
    <col min="5" max="5" width="9.42578125" customWidth="1"/>
    <col min="6" max="6" width="8.85546875" customWidth="1"/>
    <col min="7" max="7" width="10.85546875" customWidth="1"/>
    <col min="8" max="8" width="9.42578125" customWidth="1"/>
    <col min="9" max="9" width="7.42578125" customWidth="1"/>
    <col min="10" max="10" width="8.5703125" customWidth="1"/>
    <col min="11" max="11" width="8.85546875" customWidth="1"/>
    <col min="12" max="12" width="10.42578125" customWidth="1"/>
    <col min="13" max="13" width="8.85546875" customWidth="1"/>
    <col min="14" max="14" width="8.140625" customWidth="1"/>
    <col min="15" max="15" width="9.42578125" customWidth="1"/>
    <col min="16" max="16" width="8.85546875" customWidth="1"/>
    <col min="17" max="17" width="10.42578125" customWidth="1"/>
    <col min="18" max="18" width="9.140625" customWidth="1"/>
    <col min="19" max="19" width="8" customWidth="1"/>
    <col min="20" max="20" width="12" customWidth="1"/>
    <col min="21" max="26" width="8.85546875" customWidth="1"/>
  </cols>
  <sheetData>
    <row r="1" spans="1:26" ht="21" customHeight="1" x14ac:dyDescent="0.3">
      <c r="A1" s="334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6"/>
      <c r="V1" s="124"/>
      <c r="W1" s="4"/>
      <c r="X1" s="4"/>
      <c r="Y1" s="4"/>
      <c r="Z1" s="4"/>
    </row>
    <row r="2" spans="1:26" ht="20.25" customHeight="1" x14ac:dyDescent="0.3">
      <c r="A2" s="337"/>
      <c r="B2" s="332"/>
      <c r="C2" s="332"/>
      <c r="D2" s="333"/>
      <c r="E2" s="338" t="s">
        <v>11</v>
      </c>
      <c r="F2" s="339"/>
      <c r="G2" s="339"/>
      <c r="H2" s="339"/>
      <c r="I2" s="340"/>
      <c r="J2" s="344" t="s">
        <v>12</v>
      </c>
      <c r="K2" s="339"/>
      <c r="L2" s="339"/>
      <c r="M2" s="339"/>
      <c r="N2" s="340"/>
      <c r="O2" s="338" t="s">
        <v>13</v>
      </c>
      <c r="P2" s="339"/>
      <c r="Q2" s="339"/>
      <c r="R2" s="339"/>
      <c r="S2" s="340"/>
      <c r="T2" s="125"/>
      <c r="U2" s="126"/>
      <c r="V2" s="124"/>
      <c r="W2" s="4"/>
      <c r="X2" s="4"/>
      <c r="Y2" s="4"/>
      <c r="Z2" s="4"/>
    </row>
    <row r="3" spans="1:26" ht="17.25" customHeight="1" x14ac:dyDescent="0.2">
      <c r="A3" s="331" t="s">
        <v>64</v>
      </c>
      <c r="B3" s="332"/>
      <c r="C3" s="332"/>
      <c r="D3" s="333"/>
      <c r="E3" s="341"/>
      <c r="F3" s="342"/>
      <c r="G3" s="342"/>
      <c r="H3" s="342"/>
      <c r="I3" s="343"/>
      <c r="J3" s="341"/>
      <c r="K3" s="342"/>
      <c r="L3" s="342"/>
      <c r="M3" s="342"/>
      <c r="N3" s="343"/>
      <c r="O3" s="341"/>
      <c r="P3" s="342"/>
      <c r="Q3" s="342"/>
      <c r="R3" s="342"/>
      <c r="S3" s="343"/>
      <c r="T3" s="310" t="s">
        <v>14</v>
      </c>
      <c r="U3" s="298" t="s">
        <v>15</v>
      </c>
      <c r="V3" s="127"/>
      <c r="W3" s="4"/>
      <c r="X3" s="4"/>
      <c r="Y3" s="4"/>
      <c r="Z3" s="4"/>
    </row>
    <row r="4" spans="1:26" ht="13.5" customHeight="1" x14ac:dyDescent="0.2">
      <c r="A4" s="326" t="s">
        <v>16</v>
      </c>
      <c r="B4" s="128"/>
      <c r="C4" s="128"/>
      <c r="D4" s="129"/>
      <c r="E4" s="326" t="s">
        <v>20</v>
      </c>
      <c r="F4" s="327" t="s">
        <v>21</v>
      </c>
      <c r="G4" s="327" t="s">
        <v>65</v>
      </c>
      <c r="H4" s="327" t="s">
        <v>23</v>
      </c>
      <c r="I4" s="330" t="s">
        <v>24</v>
      </c>
      <c r="J4" s="326" t="s">
        <v>20</v>
      </c>
      <c r="K4" s="327" t="s">
        <v>21</v>
      </c>
      <c r="L4" s="327" t="s">
        <v>65</v>
      </c>
      <c r="M4" s="327" t="s">
        <v>23</v>
      </c>
      <c r="N4" s="330" t="s">
        <v>24</v>
      </c>
      <c r="O4" s="326" t="s">
        <v>20</v>
      </c>
      <c r="P4" s="327" t="s">
        <v>21</v>
      </c>
      <c r="Q4" s="329" t="s">
        <v>65</v>
      </c>
      <c r="R4" s="329" t="s">
        <v>23</v>
      </c>
      <c r="S4" s="345" t="s">
        <v>24</v>
      </c>
      <c r="T4" s="311"/>
      <c r="U4" s="299"/>
      <c r="V4" s="127"/>
      <c r="W4" s="4"/>
      <c r="X4" s="4"/>
      <c r="Y4" s="4"/>
      <c r="Z4" s="4"/>
    </row>
    <row r="5" spans="1:26" ht="19.5" customHeight="1" x14ac:dyDescent="0.2">
      <c r="A5" s="306"/>
      <c r="B5" s="130" t="s">
        <v>17</v>
      </c>
      <c r="C5" s="131" t="s">
        <v>18</v>
      </c>
      <c r="D5" s="132" t="s">
        <v>19</v>
      </c>
      <c r="E5" s="306"/>
      <c r="F5" s="302"/>
      <c r="G5" s="302"/>
      <c r="H5" s="302"/>
      <c r="I5" s="304"/>
      <c r="J5" s="306"/>
      <c r="K5" s="302"/>
      <c r="L5" s="302"/>
      <c r="M5" s="302"/>
      <c r="N5" s="304"/>
      <c r="O5" s="306"/>
      <c r="P5" s="302"/>
      <c r="Q5" s="302"/>
      <c r="R5" s="302"/>
      <c r="S5" s="304"/>
      <c r="T5" s="312"/>
      <c r="U5" s="300"/>
      <c r="V5" s="127"/>
      <c r="W5" s="4"/>
      <c r="X5" s="4"/>
      <c r="Y5" s="4"/>
      <c r="Z5" s="4"/>
    </row>
    <row r="6" spans="1:26" ht="13.5" customHeight="1" x14ac:dyDescent="0.2">
      <c r="A6" s="133">
        <f>'Input Sheet'!C6</f>
        <v>354987</v>
      </c>
      <c r="B6" s="134">
        <f>'Input Sheet'!D6</f>
        <v>2017</v>
      </c>
      <c r="C6" s="135" t="str">
        <f>'Input Sheet'!E6</f>
        <v>F-250</v>
      </c>
      <c r="D6" s="136">
        <f>'Input Sheet'!F6</f>
        <v>87460</v>
      </c>
      <c r="E6" s="137">
        <f>'Input Sheet'!G6</f>
        <v>0</v>
      </c>
      <c r="F6" s="62">
        <f>'Input Sheet'!H6</f>
        <v>0</v>
      </c>
      <c r="G6" s="138">
        <f>'Input Sheet'!I6</f>
        <v>0</v>
      </c>
      <c r="H6" s="57" t="str">
        <f>'Input Sheet'!J6</f>
        <v/>
      </c>
      <c r="I6" s="139" t="e">
        <f t="shared" ref="I6:I50" si="0">F6*H6</f>
        <v>#VALUE!</v>
      </c>
      <c r="J6" s="137">
        <f>'Input Sheet'!L6</f>
        <v>0</v>
      </c>
      <c r="K6" s="62">
        <f>'Input Sheet'!M6</f>
        <v>0</v>
      </c>
      <c r="L6" s="138">
        <f>'Input Sheet'!I6</f>
        <v>0</v>
      </c>
      <c r="M6" s="57" t="str">
        <f>'Input Sheet'!J6</f>
        <v/>
      </c>
      <c r="N6" s="139" t="e">
        <f t="shared" ref="N6:N55" si="1">K6*M6</f>
        <v>#VALUE!</v>
      </c>
      <c r="O6" s="137">
        <f>'Input Sheet'!Q6</f>
        <v>142.5</v>
      </c>
      <c r="P6" s="62">
        <f>'Input Sheet'!R6</f>
        <v>1.5</v>
      </c>
      <c r="Q6" s="52">
        <f>'Input Sheet'!S6</f>
        <v>811</v>
      </c>
      <c r="R6" s="60">
        <f>'Input Sheet'!T6</f>
        <v>44.77</v>
      </c>
      <c r="S6" s="139">
        <f t="shared" ref="S6:S55" si="2">P6*R6</f>
        <v>67.155000000000001</v>
      </c>
      <c r="T6" s="65">
        <f>'Input Sheet'!AF6</f>
        <v>67.155000000000001</v>
      </c>
      <c r="U6" s="140" t="str">
        <f>'Input Sheet'!AG6</f>
        <v>mutiple line</v>
      </c>
      <c r="V6" s="127"/>
      <c r="W6" s="4"/>
      <c r="X6" s="4"/>
      <c r="Y6" s="4"/>
      <c r="Z6" s="4"/>
    </row>
    <row r="7" spans="1:26" ht="13.5" customHeight="1" x14ac:dyDescent="0.2">
      <c r="A7" s="141">
        <f>'Input Sheet'!C7</f>
        <v>355031</v>
      </c>
      <c r="B7" s="134">
        <f>'Input Sheet'!D7</f>
        <v>2018</v>
      </c>
      <c r="C7" s="142" t="str">
        <f>'Input Sheet'!E7</f>
        <v>EDGE</v>
      </c>
      <c r="D7" s="143">
        <f>'Input Sheet'!F7</f>
        <v>81392</v>
      </c>
      <c r="E7" s="65">
        <f>'Input Sheet'!G7</f>
        <v>0</v>
      </c>
      <c r="F7" s="72">
        <f>'Input Sheet'!H7</f>
        <v>0</v>
      </c>
      <c r="G7" s="144">
        <f>'Input Sheet'!I7</f>
        <v>0</v>
      </c>
      <c r="H7" s="71" t="str">
        <f>'Input Sheet'!J7</f>
        <v/>
      </c>
      <c r="I7" s="63" t="e">
        <f t="shared" si="0"/>
        <v>#VALUE!</v>
      </c>
      <c r="J7" s="65">
        <f>'Input Sheet'!L7</f>
        <v>0</v>
      </c>
      <c r="K7" s="72">
        <f>'Input Sheet'!M7</f>
        <v>0</v>
      </c>
      <c r="L7" s="144">
        <f>'Input Sheet'!I7</f>
        <v>0</v>
      </c>
      <c r="M7" s="71" t="str">
        <f>'Input Sheet'!J7</f>
        <v/>
      </c>
      <c r="N7" s="63" t="e">
        <f t="shared" si="1"/>
        <v>#VALUE!</v>
      </c>
      <c r="O7" s="65">
        <f>'Input Sheet'!Q7</f>
        <v>170</v>
      </c>
      <c r="P7" s="72">
        <f>'Input Sheet'!R7</f>
        <v>1</v>
      </c>
      <c r="Q7" s="68">
        <f>'Input Sheet'!S7</f>
        <v>391</v>
      </c>
      <c r="R7" s="56">
        <f>'Input Sheet'!T7</f>
        <v>40</v>
      </c>
      <c r="S7" s="63">
        <f t="shared" si="2"/>
        <v>40</v>
      </c>
      <c r="T7" s="65">
        <f>'Input Sheet'!AF7</f>
        <v>40</v>
      </c>
      <c r="U7" s="140" t="str">
        <f>'Input Sheet'!AG7</f>
        <v>mutiple line</v>
      </c>
      <c r="V7" s="127"/>
      <c r="W7" s="4"/>
      <c r="X7" s="4"/>
      <c r="Y7" s="4"/>
      <c r="Z7" s="4"/>
    </row>
    <row r="8" spans="1:26" ht="13.5" customHeight="1" x14ac:dyDescent="0.2">
      <c r="A8" s="141">
        <f>'Input Sheet'!C8</f>
        <v>355065</v>
      </c>
      <c r="B8" s="134">
        <f>'Input Sheet'!D8</f>
        <v>2013</v>
      </c>
      <c r="C8" s="142" t="str">
        <f>'Input Sheet'!E8</f>
        <v>EXPLORER</v>
      </c>
      <c r="D8" s="143">
        <f>'Input Sheet'!F8</f>
        <v>121612</v>
      </c>
      <c r="E8" s="65">
        <f>'Input Sheet'!G8</f>
        <v>0</v>
      </c>
      <c r="F8" s="72">
        <f>'Input Sheet'!H8</f>
        <v>0</v>
      </c>
      <c r="G8" s="144">
        <f>'Input Sheet'!I8</f>
        <v>0</v>
      </c>
      <c r="H8" s="71" t="str">
        <f>'Input Sheet'!J8</f>
        <v/>
      </c>
      <c r="I8" s="63" t="e">
        <f t="shared" si="0"/>
        <v>#VALUE!</v>
      </c>
      <c r="J8" s="65">
        <f>'Input Sheet'!L8</f>
        <v>0</v>
      </c>
      <c r="K8" s="72">
        <f>'Input Sheet'!M8</f>
        <v>0</v>
      </c>
      <c r="L8" s="144">
        <f>'Input Sheet'!I8</f>
        <v>0</v>
      </c>
      <c r="M8" s="71" t="str">
        <f>'Input Sheet'!J8</f>
        <v/>
      </c>
      <c r="N8" s="63" t="e">
        <f t="shared" si="1"/>
        <v>#VALUE!</v>
      </c>
      <c r="O8" s="65">
        <f>'Input Sheet'!Q8</f>
        <v>170</v>
      </c>
      <c r="P8" s="72">
        <f>'Input Sheet'!R8</f>
        <v>1</v>
      </c>
      <c r="Q8" s="68">
        <f>'Input Sheet'!S8</f>
        <v>391</v>
      </c>
      <c r="R8" s="56">
        <f>'Input Sheet'!T8</f>
        <v>40</v>
      </c>
      <c r="S8" s="63">
        <f t="shared" si="2"/>
        <v>40</v>
      </c>
      <c r="T8" s="65">
        <f>'Input Sheet'!AF8</f>
        <v>40</v>
      </c>
      <c r="U8" s="140" t="str">
        <f>'Input Sheet'!AG8</f>
        <v>mutiple line</v>
      </c>
      <c r="V8" s="127"/>
      <c r="W8" s="4"/>
      <c r="X8" s="4"/>
      <c r="Y8" s="4"/>
      <c r="Z8" s="4"/>
    </row>
    <row r="9" spans="1:26" ht="13.5" customHeight="1" x14ac:dyDescent="0.2">
      <c r="A9" s="141">
        <f>'Input Sheet'!C9</f>
        <v>354780</v>
      </c>
      <c r="B9" s="134">
        <f>'Input Sheet'!D9</f>
        <v>2014</v>
      </c>
      <c r="C9" s="142" t="str">
        <f>'Input Sheet'!E9</f>
        <v>F-550</v>
      </c>
      <c r="D9" s="143">
        <f>'Input Sheet'!F9</f>
        <v>195255</v>
      </c>
      <c r="E9" s="65">
        <f>'Input Sheet'!G9</f>
        <v>0</v>
      </c>
      <c r="F9" s="72">
        <f>'Input Sheet'!H9</f>
        <v>0</v>
      </c>
      <c r="G9" s="144">
        <f>'Input Sheet'!I9</f>
        <v>0</v>
      </c>
      <c r="H9" s="71" t="str">
        <f>'Input Sheet'!J9</f>
        <v/>
      </c>
      <c r="I9" s="63" t="e">
        <f t="shared" si="0"/>
        <v>#VALUE!</v>
      </c>
      <c r="J9" s="65">
        <f>'Input Sheet'!L9</f>
        <v>0</v>
      </c>
      <c r="K9" s="72">
        <f>'Input Sheet'!M9</f>
        <v>0</v>
      </c>
      <c r="L9" s="144">
        <f>'Input Sheet'!I9</f>
        <v>0</v>
      </c>
      <c r="M9" s="71" t="str">
        <f>'Input Sheet'!J9</f>
        <v/>
      </c>
      <c r="N9" s="63" t="e">
        <f t="shared" si="1"/>
        <v>#VALUE!</v>
      </c>
      <c r="O9" s="65">
        <f>'Input Sheet'!Q9</f>
        <v>2812</v>
      </c>
      <c r="P9" s="72">
        <f>'Input Sheet'!R9</f>
        <v>15.2</v>
      </c>
      <c r="Q9" s="68">
        <f>'Input Sheet'!S9</f>
        <v>811</v>
      </c>
      <c r="R9" s="56">
        <f>'Input Sheet'!T9</f>
        <v>44.77</v>
      </c>
      <c r="S9" s="63">
        <f t="shared" si="2"/>
        <v>680.50400000000002</v>
      </c>
      <c r="T9" s="65">
        <f>'Input Sheet'!AF9</f>
        <v>680.50400000000002</v>
      </c>
      <c r="U9" s="140" t="str">
        <f>'Input Sheet'!AG9</f>
        <v>mutiple line</v>
      </c>
      <c r="V9" s="127"/>
      <c r="W9" s="4"/>
      <c r="X9" s="4"/>
      <c r="Y9" s="4"/>
      <c r="Z9" s="4"/>
    </row>
    <row r="10" spans="1:26" ht="13.5" customHeight="1" x14ac:dyDescent="0.2">
      <c r="A10" s="141">
        <f>'Input Sheet'!C10</f>
        <v>354855</v>
      </c>
      <c r="B10" s="134">
        <f>'Input Sheet'!D10</f>
        <v>2015</v>
      </c>
      <c r="C10" s="142" t="str">
        <f>'Input Sheet'!E10</f>
        <v>F-150</v>
      </c>
      <c r="D10" s="143">
        <f>'Input Sheet'!F10</f>
        <v>97294</v>
      </c>
      <c r="E10" s="65">
        <f>'Input Sheet'!G10</f>
        <v>0</v>
      </c>
      <c r="F10" s="72">
        <f>'Input Sheet'!H10</f>
        <v>0</v>
      </c>
      <c r="G10" s="144">
        <f>'Input Sheet'!I10</f>
        <v>0</v>
      </c>
      <c r="H10" s="71" t="str">
        <f>'Input Sheet'!J10</f>
        <v/>
      </c>
      <c r="I10" s="63" t="e">
        <f t="shared" si="0"/>
        <v>#VALUE!</v>
      </c>
      <c r="J10" s="65">
        <f>'Input Sheet'!L10</f>
        <v>340</v>
      </c>
      <c r="K10" s="72">
        <f>'Input Sheet'!M10</f>
        <v>2</v>
      </c>
      <c r="L10" s="144">
        <f>'Input Sheet'!I10</f>
        <v>0</v>
      </c>
      <c r="M10" s="71" t="str">
        <f>'Input Sheet'!J10</f>
        <v/>
      </c>
      <c r="N10" s="63" t="e">
        <f t="shared" si="1"/>
        <v>#VALUE!</v>
      </c>
      <c r="O10" s="65">
        <f>'Input Sheet'!Q10</f>
        <v>0</v>
      </c>
      <c r="P10" s="72">
        <f>'Input Sheet'!R10</f>
        <v>0</v>
      </c>
      <c r="Q10" s="68">
        <f>'Input Sheet'!S10</f>
        <v>0</v>
      </c>
      <c r="R10" s="145" t="str">
        <f>'Input Sheet'!T10</f>
        <v/>
      </c>
      <c r="S10" s="63" t="e">
        <f t="shared" si="2"/>
        <v>#VALUE!</v>
      </c>
      <c r="T10" s="65">
        <f>'Input Sheet'!AF10</f>
        <v>68.22</v>
      </c>
      <c r="U10" s="140" t="str">
        <f>'Input Sheet'!AG10</f>
        <v>mutiple line</v>
      </c>
      <c r="V10" s="127"/>
      <c r="W10" s="4"/>
      <c r="X10" s="4"/>
      <c r="Y10" s="4"/>
      <c r="Z10" s="4"/>
    </row>
    <row r="11" spans="1:26" ht="13.5" customHeight="1" x14ac:dyDescent="0.2">
      <c r="A11" s="141">
        <f>'Input Sheet'!C11</f>
        <v>354957</v>
      </c>
      <c r="B11" s="134">
        <f>'Input Sheet'!D11</f>
        <v>2020</v>
      </c>
      <c r="C11" s="142" t="str">
        <f>'Input Sheet'!E11</f>
        <v>Ranger</v>
      </c>
      <c r="D11" s="143">
        <f>'Input Sheet'!F11</f>
        <v>9368</v>
      </c>
      <c r="E11" s="65">
        <f>'Input Sheet'!G11</f>
        <v>34.22</v>
      </c>
      <c r="F11" s="72">
        <f>'Input Sheet'!H11</f>
        <v>0.4</v>
      </c>
      <c r="G11" s="144">
        <f>'Input Sheet'!I11</f>
        <v>912</v>
      </c>
      <c r="H11" s="72">
        <f>'Input Sheet'!J11</f>
        <v>17</v>
      </c>
      <c r="I11" s="63">
        <f t="shared" si="0"/>
        <v>6.8000000000000007</v>
      </c>
      <c r="J11" s="65">
        <f>'Input Sheet'!L11</f>
        <v>0</v>
      </c>
      <c r="K11" s="72">
        <f>'Input Sheet'!M11</f>
        <v>0</v>
      </c>
      <c r="L11" s="144">
        <f>'Input Sheet'!I11</f>
        <v>912</v>
      </c>
      <c r="M11" s="72">
        <f>'Input Sheet'!J11</f>
        <v>17</v>
      </c>
      <c r="N11" s="63">
        <f t="shared" si="1"/>
        <v>0</v>
      </c>
      <c r="O11" s="65">
        <f>'Input Sheet'!Q11</f>
        <v>0</v>
      </c>
      <c r="P11" s="72">
        <f>'Input Sheet'!R11</f>
        <v>0</v>
      </c>
      <c r="Q11" s="68">
        <f>'Input Sheet'!S11</f>
        <v>0</v>
      </c>
      <c r="R11" s="145" t="str">
        <f>'Input Sheet'!T11</f>
        <v/>
      </c>
      <c r="S11" s="63" t="e">
        <f t="shared" si="2"/>
        <v>#VALUE!</v>
      </c>
      <c r="T11" s="65">
        <f>'Input Sheet'!AF11</f>
        <v>6.8000000000000007</v>
      </c>
      <c r="U11" s="140" t="str">
        <f>'Input Sheet'!AG11</f>
        <v>mutiple line</v>
      </c>
      <c r="V11" s="127"/>
      <c r="W11" s="4"/>
      <c r="X11" s="4"/>
      <c r="Y11" s="4"/>
      <c r="Z11" s="4"/>
    </row>
    <row r="12" spans="1:26" ht="13.5" customHeight="1" x14ac:dyDescent="0.2">
      <c r="A12" s="141">
        <f>'Input Sheet'!C12</f>
        <v>354961</v>
      </c>
      <c r="B12" s="134">
        <f>'Input Sheet'!D12</f>
        <v>2014</v>
      </c>
      <c r="C12" s="142" t="str">
        <f>'Input Sheet'!E12</f>
        <v>F-150</v>
      </c>
      <c r="D12" s="143">
        <f>'Input Sheet'!F12</f>
        <v>108161</v>
      </c>
      <c r="E12" s="65">
        <f>'Input Sheet'!G12</f>
        <v>0</v>
      </c>
      <c r="F12" s="72">
        <f>'Input Sheet'!H12</f>
        <v>0</v>
      </c>
      <c r="G12" s="144">
        <f>'Input Sheet'!I12</f>
        <v>0</v>
      </c>
      <c r="H12" s="71" t="str">
        <f>'Input Sheet'!J12</f>
        <v/>
      </c>
      <c r="I12" s="63" t="e">
        <f t="shared" si="0"/>
        <v>#VALUE!</v>
      </c>
      <c r="J12" s="65">
        <f>'Input Sheet'!L12</f>
        <v>0</v>
      </c>
      <c r="K12" s="72">
        <f>'Input Sheet'!M12</f>
        <v>0</v>
      </c>
      <c r="L12" s="144">
        <f>'Input Sheet'!I12</f>
        <v>0</v>
      </c>
      <c r="M12" s="71" t="str">
        <f>'Input Sheet'!J12</f>
        <v/>
      </c>
      <c r="N12" s="63" t="e">
        <f t="shared" si="1"/>
        <v>#VALUE!</v>
      </c>
      <c r="O12" s="65">
        <f>'Input Sheet'!Q12</f>
        <v>789.95</v>
      </c>
      <c r="P12" s="72">
        <f>'Input Sheet'!R12</f>
        <v>5.5</v>
      </c>
      <c r="Q12" s="68">
        <f>'Input Sheet'!S12</f>
        <v>391</v>
      </c>
      <c r="R12" s="56">
        <f>'Input Sheet'!T12</f>
        <v>40</v>
      </c>
      <c r="S12" s="63">
        <f t="shared" si="2"/>
        <v>220</v>
      </c>
      <c r="T12" s="65">
        <f>'Input Sheet'!AF12</f>
        <v>220</v>
      </c>
      <c r="U12" s="140" t="str">
        <f>'Input Sheet'!AG12</f>
        <v>mutiple line</v>
      </c>
      <c r="V12" s="127"/>
      <c r="W12" s="4"/>
      <c r="X12" s="4"/>
      <c r="Y12" s="4"/>
      <c r="Z12" s="4"/>
    </row>
    <row r="13" spans="1:26" ht="13.5" customHeight="1" x14ac:dyDescent="0.2">
      <c r="A13" s="141">
        <f>'Input Sheet'!C13</f>
        <v>354967</v>
      </c>
      <c r="B13" s="134">
        <f>'Input Sheet'!D13</f>
        <v>2019</v>
      </c>
      <c r="C13" s="142" t="str">
        <f>'Input Sheet'!E13</f>
        <v>ESCAPE</v>
      </c>
      <c r="D13" s="143">
        <f>'Input Sheet'!F13</f>
        <v>93337</v>
      </c>
      <c r="E13" s="65">
        <f>'Input Sheet'!G13</f>
        <v>0</v>
      </c>
      <c r="F13" s="72">
        <f>'Input Sheet'!H13</f>
        <v>0</v>
      </c>
      <c r="G13" s="144">
        <f>'Input Sheet'!I13</f>
        <v>0</v>
      </c>
      <c r="H13" s="71" t="str">
        <f>'Input Sheet'!J13</f>
        <v/>
      </c>
      <c r="I13" s="63" t="e">
        <f t="shared" si="0"/>
        <v>#VALUE!</v>
      </c>
      <c r="J13" s="65">
        <f>'Input Sheet'!L13</f>
        <v>30</v>
      </c>
      <c r="K13" s="72">
        <f>'Input Sheet'!M13</f>
        <v>0.4</v>
      </c>
      <c r="L13" s="144">
        <f>'Input Sheet'!I13</f>
        <v>0</v>
      </c>
      <c r="M13" s="71" t="str">
        <f>'Input Sheet'!J13</f>
        <v/>
      </c>
      <c r="N13" s="63" t="e">
        <f t="shared" si="1"/>
        <v>#VALUE!</v>
      </c>
      <c r="O13" s="65">
        <f>'Input Sheet'!Q13</f>
        <v>0</v>
      </c>
      <c r="P13" s="72">
        <f>'Input Sheet'!R13</f>
        <v>0</v>
      </c>
      <c r="Q13" s="68">
        <f>'Input Sheet'!S13</f>
        <v>0</v>
      </c>
      <c r="R13" s="145" t="str">
        <f>'Input Sheet'!T13</f>
        <v/>
      </c>
      <c r="S13" s="63" t="e">
        <f t="shared" si="2"/>
        <v>#VALUE!</v>
      </c>
      <c r="T13" s="65">
        <f>'Input Sheet'!AF13</f>
        <v>5.2</v>
      </c>
      <c r="U13" s="146">
        <f>'Input Sheet'!AG13</f>
        <v>1</v>
      </c>
      <c r="V13" s="127"/>
      <c r="W13" s="4"/>
      <c r="X13" s="4"/>
      <c r="Y13" s="4"/>
      <c r="Z13" s="4"/>
    </row>
    <row r="14" spans="1:26" ht="13.5" customHeight="1" x14ac:dyDescent="0.2">
      <c r="A14" s="141">
        <f>'Input Sheet'!C14</f>
        <v>354971</v>
      </c>
      <c r="B14" s="134">
        <f>'Input Sheet'!D14</f>
        <v>2013</v>
      </c>
      <c r="C14" s="142" t="str">
        <f>'Input Sheet'!E14</f>
        <v>EXPLORER</v>
      </c>
      <c r="D14" s="143">
        <f>'Input Sheet'!F14</f>
        <v>151311</v>
      </c>
      <c r="E14" s="65">
        <f>'Input Sheet'!G14</f>
        <v>0</v>
      </c>
      <c r="F14" s="72">
        <f>'Input Sheet'!H14</f>
        <v>0</v>
      </c>
      <c r="G14" s="144">
        <f>'Input Sheet'!I14</f>
        <v>0</v>
      </c>
      <c r="H14" s="71" t="str">
        <f>'Input Sheet'!J14</f>
        <v/>
      </c>
      <c r="I14" s="63" t="e">
        <f t="shared" si="0"/>
        <v>#VALUE!</v>
      </c>
      <c r="J14" s="65">
        <f>'Input Sheet'!L14</f>
        <v>0</v>
      </c>
      <c r="K14" s="72">
        <f>'Input Sheet'!M14</f>
        <v>0</v>
      </c>
      <c r="L14" s="144">
        <f>'Input Sheet'!I14</f>
        <v>0</v>
      </c>
      <c r="M14" s="71" t="str">
        <f>'Input Sheet'!J14</f>
        <v/>
      </c>
      <c r="N14" s="63" t="e">
        <f t="shared" si="1"/>
        <v>#VALUE!</v>
      </c>
      <c r="O14" s="65">
        <f>'Input Sheet'!Q14</f>
        <v>170</v>
      </c>
      <c r="P14" s="72">
        <f>'Input Sheet'!R14</f>
        <v>1</v>
      </c>
      <c r="Q14" s="68">
        <f>'Input Sheet'!S14</f>
        <v>391</v>
      </c>
      <c r="R14" s="56">
        <f>'Input Sheet'!T14</f>
        <v>40</v>
      </c>
      <c r="S14" s="63">
        <f t="shared" si="2"/>
        <v>40</v>
      </c>
      <c r="T14" s="65">
        <f>'Input Sheet'!AF14</f>
        <v>40</v>
      </c>
      <c r="U14" s="140" t="str">
        <f>'Input Sheet'!AG14</f>
        <v>mutiple line</v>
      </c>
      <c r="V14" s="127"/>
      <c r="W14" s="4"/>
      <c r="X14" s="4"/>
      <c r="Y14" s="4"/>
      <c r="Z14" s="4"/>
    </row>
    <row r="15" spans="1:26" ht="13.5" customHeight="1" x14ac:dyDescent="0.2">
      <c r="A15" s="141">
        <f>'Input Sheet'!C15</f>
        <v>354976</v>
      </c>
      <c r="B15" s="134">
        <f>'Input Sheet'!D15</f>
        <v>2019</v>
      </c>
      <c r="C15" s="142" t="str">
        <f>'Input Sheet'!E15</f>
        <v>EXPED</v>
      </c>
      <c r="D15" s="143">
        <f>'Input Sheet'!F15</f>
        <v>63822</v>
      </c>
      <c r="E15" s="65">
        <f>'Input Sheet'!G15</f>
        <v>433.95</v>
      </c>
      <c r="F15" s="72">
        <f>'Input Sheet'!H15</f>
        <v>3.6</v>
      </c>
      <c r="G15" s="144">
        <f>'Input Sheet'!I15</f>
        <v>196</v>
      </c>
      <c r="H15" s="72">
        <f>'Input Sheet'!J15</f>
        <v>20</v>
      </c>
      <c r="I15" s="63">
        <f t="shared" si="0"/>
        <v>72</v>
      </c>
      <c r="J15" s="65">
        <f>'Input Sheet'!L15</f>
        <v>0</v>
      </c>
      <c r="K15" s="72">
        <f>'Input Sheet'!M15</f>
        <v>0</v>
      </c>
      <c r="L15" s="144">
        <f>'Input Sheet'!I15</f>
        <v>196</v>
      </c>
      <c r="M15" s="72">
        <f>'Input Sheet'!J15</f>
        <v>20</v>
      </c>
      <c r="N15" s="63">
        <f t="shared" si="1"/>
        <v>0</v>
      </c>
      <c r="O15" s="65">
        <f>'Input Sheet'!Q15</f>
        <v>0</v>
      </c>
      <c r="P15" s="72">
        <f>'Input Sheet'!R15</f>
        <v>0</v>
      </c>
      <c r="Q15" s="68">
        <f>'Input Sheet'!S15</f>
        <v>0</v>
      </c>
      <c r="R15" s="145" t="str">
        <f>'Input Sheet'!T15</f>
        <v/>
      </c>
      <c r="S15" s="63" t="e">
        <f t="shared" si="2"/>
        <v>#VALUE!</v>
      </c>
      <c r="T15" s="65">
        <f>'Input Sheet'!AF15</f>
        <v>72</v>
      </c>
      <c r="U15" s="140" t="str">
        <f>'Input Sheet'!AG15</f>
        <v>mutiple line</v>
      </c>
      <c r="V15" s="127"/>
      <c r="W15" s="4"/>
      <c r="X15" s="4"/>
      <c r="Y15" s="4"/>
      <c r="Z15" s="4"/>
    </row>
    <row r="16" spans="1:26" ht="13.5" customHeight="1" x14ac:dyDescent="0.2">
      <c r="A16" s="141">
        <f>'Input Sheet'!C16</f>
        <v>354981</v>
      </c>
      <c r="B16" s="134">
        <f>'Input Sheet'!D16</f>
        <v>2003</v>
      </c>
      <c r="C16" s="142" t="str">
        <f>'Input Sheet'!E16</f>
        <v>F-350</v>
      </c>
      <c r="D16" s="143">
        <f>'Input Sheet'!F16</f>
        <v>113282</v>
      </c>
      <c r="E16" s="65">
        <f>'Input Sheet'!G16</f>
        <v>0</v>
      </c>
      <c r="F16" s="72">
        <f>'Input Sheet'!H16</f>
        <v>0</v>
      </c>
      <c r="G16" s="144">
        <f>'Input Sheet'!I16</f>
        <v>0</v>
      </c>
      <c r="H16" s="71" t="str">
        <f>'Input Sheet'!J16</f>
        <v/>
      </c>
      <c r="I16" s="63" t="e">
        <f t="shared" si="0"/>
        <v>#VALUE!</v>
      </c>
      <c r="J16" s="65">
        <f>'Input Sheet'!L16</f>
        <v>0</v>
      </c>
      <c r="K16" s="72">
        <f>'Input Sheet'!M16</f>
        <v>0</v>
      </c>
      <c r="L16" s="144">
        <f>'Input Sheet'!I16</f>
        <v>0</v>
      </c>
      <c r="M16" s="71" t="str">
        <f>'Input Sheet'!J16</f>
        <v/>
      </c>
      <c r="N16" s="63" t="e">
        <f t="shared" si="1"/>
        <v>#VALUE!</v>
      </c>
      <c r="O16" s="65">
        <f>'Input Sheet'!Q16</f>
        <v>170</v>
      </c>
      <c r="P16" s="72">
        <f>'Input Sheet'!R16</f>
        <v>1</v>
      </c>
      <c r="Q16" s="68">
        <f>'Input Sheet'!S16</f>
        <v>811</v>
      </c>
      <c r="R16" s="56">
        <f>'Input Sheet'!T16</f>
        <v>44.77</v>
      </c>
      <c r="S16" s="63">
        <f t="shared" si="2"/>
        <v>44.77</v>
      </c>
      <c r="T16" s="65">
        <f>'Input Sheet'!AF16</f>
        <v>44.77</v>
      </c>
      <c r="U16" s="146">
        <f>'Input Sheet'!AG16</f>
        <v>1</v>
      </c>
      <c r="V16" s="127"/>
      <c r="W16" s="4"/>
      <c r="X16" s="4"/>
      <c r="Y16" s="4"/>
      <c r="Z16" s="4"/>
    </row>
    <row r="17" spans="1:26" ht="13.5" customHeight="1" x14ac:dyDescent="0.2">
      <c r="A17" s="141">
        <f>'Input Sheet'!C17</f>
        <v>354984</v>
      </c>
      <c r="B17" s="134">
        <f>'Input Sheet'!D17</f>
        <v>2014</v>
      </c>
      <c r="C17" s="142" t="str">
        <f>'Input Sheet'!E17</f>
        <v>F-150</v>
      </c>
      <c r="D17" s="143">
        <f>'Input Sheet'!F17</f>
        <v>106992</v>
      </c>
      <c r="E17" s="65">
        <f>'Input Sheet'!G17</f>
        <v>0</v>
      </c>
      <c r="F17" s="72">
        <f>'Input Sheet'!H17</f>
        <v>0</v>
      </c>
      <c r="G17" s="144">
        <f>'Input Sheet'!I17</f>
        <v>0</v>
      </c>
      <c r="H17" s="71" t="str">
        <f>'Input Sheet'!J17</f>
        <v/>
      </c>
      <c r="I17" s="63" t="e">
        <f t="shared" si="0"/>
        <v>#VALUE!</v>
      </c>
      <c r="J17" s="65">
        <f>'Input Sheet'!L17</f>
        <v>0</v>
      </c>
      <c r="K17" s="72">
        <f>'Input Sheet'!M17</f>
        <v>0</v>
      </c>
      <c r="L17" s="144">
        <f>'Input Sheet'!I17</f>
        <v>0</v>
      </c>
      <c r="M17" s="71" t="str">
        <f>'Input Sheet'!J17</f>
        <v/>
      </c>
      <c r="N17" s="63" t="e">
        <f t="shared" si="1"/>
        <v>#VALUE!</v>
      </c>
      <c r="O17" s="65">
        <f>'Input Sheet'!Q17</f>
        <v>160</v>
      </c>
      <c r="P17" s="72">
        <f>'Input Sheet'!R17</f>
        <v>1</v>
      </c>
      <c r="Q17" s="68">
        <f>'Input Sheet'!S17</f>
        <v>485</v>
      </c>
      <c r="R17" s="56">
        <f>'Input Sheet'!T17</f>
        <v>26.65</v>
      </c>
      <c r="S17" s="63">
        <f t="shared" si="2"/>
        <v>26.65</v>
      </c>
      <c r="T17" s="65">
        <f>'Input Sheet'!AF17</f>
        <v>26.65</v>
      </c>
      <c r="U17" s="140" t="str">
        <f>'Input Sheet'!AG17</f>
        <v>mutiple line</v>
      </c>
      <c r="V17" s="127"/>
      <c r="W17" s="4"/>
      <c r="X17" s="4"/>
      <c r="Y17" s="4"/>
      <c r="Z17" s="4"/>
    </row>
    <row r="18" spans="1:26" ht="13.5" customHeight="1" x14ac:dyDescent="0.2">
      <c r="A18" s="141">
        <f>'Input Sheet'!C18</f>
        <v>354986</v>
      </c>
      <c r="B18" s="134">
        <f>'Input Sheet'!D18</f>
        <v>2017</v>
      </c>
      <c r="C18" s="142" t="str">
        <f>'Input Sheet'!E18</f>
        <v>EXPLORER</v>
      </c>
      <c r="D18" s="143">
        <f>'Input Sheet'!F18</f>
        <v>138676</v>
      </c>
      <c r="E18" s="65">
        <f>'Input Sheet'!G18</f>
        <v>34.22</v>
      </c>
      <c r="F18" s="72">
        <f>'Input Sheet'!H18</f>
        <v>0.4</v>
      </c>
      <c r="G18" s="144">
        <f>'Input Sheet'!I18</f>
        <v>912</v>
      </c>
      <c r="H18" s="72">
        <f>'Input Sheet'!J18</f>
        <v>17</v>
      </c>
      <c r="I18" s="63">
        <f t="shared" si="0"/>
        <v>6.8000000000000007</v>
      </c>
      <c r="J18" s="65">
        <f>'Input Sheet'!L18</f>
        <v>0</v>
      </c>
      <c r="K18" s="72">
        <f>'Input Sheet'!M18</f>
        <v>0</v>
      </c>
      <c r="L18" s="144">
        <f>'Input Sheet'!I18</f>
        <v>912</v>
      </c>
      <c r="M18" s="72">
        <f>'Input Sheet'!J18</f>
        <v>17</v>
      </c>
      <c r="N18" s="63">
        <f t="shared" si="1"/>
        <v>0</v>
      </c>
      <c r="O18" s="65">
        <f>'Input Sheet'!Q18</f>
        <v>0</v>
      </c>
      <c r="P18" s="72">
        <f>'Input Sheet'!R18</f>
        <v>0</v>
      </c>
      <c r="Q18" s="68">
        <f>'Input Sheet'!S18</f>
        <v>0</v>
      </c>
      <c r="R18" s="145" t="str">
        <f>'Input Sheet'!T18</f>
        <v/>
      </c>
      <c r="S18" s="63" t="e">
        <f t="shared" si="2"/>
        <v>#VALUE!</v>
      </c>
      <c r="T18" s="65">
        <f>'Input Sheet'!AF18</f>
        <v>6.8000000000000007</v>
      </c>
      <c r="U18" s="140" t="str">
        <f>'Input Sheet'!AG18</f>
        <v>mutiple line</v>
      </c>
      <c r="V18" s="127"/>
      <c r="W18" s="4"/>
      <c r="X18" s="4"/>
      <c r="Y18" s="4"/>
      <c r="Z18" s="4"/>
    </row>
    <row r="19" spans="1:26" ht="13.5" customHeight="1" x14ac:dyDescent="0.2">
      <c r="A19" s="141">
        <f>'Input Sheet'!C19</f>
        <v>354992</v>
      </c>
      <c r="B19" s="134">
        <f>'Input Sheet'!D19</f>
        <v>2013</v>
      </c>
      <c r="C19" s="142" t="str">
        <f>'Input Sheet'!E19</f>
        <v>FUSION</v>
      </c>
      <c r="D19" s="143">
        <f>'Input Sheet'!F19</f>
        <v>172848</v>
      </c>
      <c r="E19" s="65">
        <f>'Input Sheet'!G19</f>
        <v>0</v>
      </c>
      <c r="F19" s="72">
        <f>'Input Sheet'!H19</f>
        <v>0</v>
      </c>
      <c r="G19" s="144">
        <f>'Input Sheet'!I19</f>
        <v>0</v>
      </c>
      <c r="H19" s="71" t="str">
        <f>'Input Sheet'!J19</f>
        <v/>
      </c>
      <c r="I19" s="63" t="e">
        <f t="shared" si="0"/>
        <v>#VALUE!</v>
      </c>
      <c r="J19" s="65">
        <f>'Input Sheet'!L19</f>
        <v>0</v>
      </c>
      <c r="K19" s="72">
        <f>'Input Sheet'!M19</f>
        <v>0</v>
      </c>
      <c r="L19" s="144">
        <f>'Input Sheet'!I19</f>
        <v>0</v>
      </c>
      <c r="M19" s="71" t="str">
        <f>'Input Sheet'!J19</f>
        <v/>
      </c>
      <c r="N19" s="63" t="e">
        <f t="shared" si="1"/>
        <v>#VALUE!</v>
      </c>
      <c r="O19" s="65">
        <f>'Input Sheet'!Q19</f>
        <v>40</v>
      </c>
      <c r="P19" s="72">
        <f>'Input Sheet'!R19</f>
        <v>0.4</v>
      </c>
      <c r="Q19" s="68">
        <f>'Input Sheet'!S19</f>
        <v>908</v>
      </c>
      <c r="R19" s="56">
        <f>'Input Sheet'!T19</f>
        <v>13</v>
      </c>
      <c r="S19" s="63">
        <f t="shared" si="2"/>
        <v>5.2</v>
      </c>
      <c r="T19" s="65">
        <f>'Input Sheet'!AF19</f>
        <v>5.2</v>
      </c>
      <c r="U19" s="146">
        <f>'Input Sheet'!AG19</f>
        <v>1</v>
      </c>
      <c r="V19" s="127"/>
      <c r="W19" s="4"/>
      <c r="X19" s="4"/>
      <c r="Y19" s="4"/>
      <c r="Z19" s="4"/>
    </row>
    <row r="20" spans="1:26" ht="13.5" customHeight="1" x14ac:dyDescent="0.2">
      <c r="A20" s="141">
        <f>'Input Sheet'!C20</f>
        <v>354993</v>
      </c>
      <c r="B20" s="134">
        <f>'Input Sheet'!D20</f>
        <v>2024</v>
      </c>
      <c r="C20" s="142" t="str">
        <f>'Input Sheet'!E20</f>
        <v>F-150</v>
      </c>
      <c r="D20" s="143">
        <f>'Input Sheet'!F20</f>
        <v>6523</v>
      </c>
      <c r="E20" s="65">
        <f>'Input Sheet'!G20</f>
        <v>34.22</v>
      </c>
      <c r="F20" s="72">
        <f>'Input Sheet'!H20</f>
        <v>0.4</v>
      </c>
      <c r="G20" s="144">
        <f>'Input Sheet'!I20</f>
        <v>896</v>
      </c>
      <c r="H20" s="72">
        <f>'Input Sheet'!J20</f>
        <v>13</v>
      </c>
      <c r="I20" s="63">
        <f t="shared" si="0"/>
        <v>5.2</v>
      </c>
      <c r="J20" s="65">
        <f>'Input Sheet'!L20</f>
        <v>0</v>
      </c>
      <c r="K20" s="72">
        <f>'Input Sheet'!M20</f>
        <v>0</v>
      </c>
      <c r="L20" s="144">
        <f>'Input Sheet'!I20</f>
        <v>896</v>
      </c>
      <c r="M20" s="72">
        <f>'Input Sheet'!J20</f>
        <v>13</v>
      </c>
      <c r="N20" s="63">
        <f t="shared" si="1"/>
        <v>0</v>
      </c>
      <c r="O20" s="65">
        <f>'Input Sheet'!Q20</f>
        <v>0</v>
      </c>
      <c r="P20" s="72">
        <f>'Input Sheet'!R20</f>
        <v>0</v>
      </c>
      <c r="Q20" s="68">
        <f>'Input Sheet'!S20</f>
        <v>0</v>
      </c>
      <c r="R20" s="145" t="str">
        <f>'Input Sheet'!T20</f>
        <v/>
      </c>
      <c r="S20" s="63" t="e">
        <f t="shared" si="2"/>
        <v>#VALUE!</v>
      </c>
      <c r="T20" s="65">
        <f>'Input Sheet'!AF20</f>
        <v>5.2</v>
      </c>
      <c r="U20" s="140" t="str">
        <f>'Input Sheet'!AG20</f>
        <v>mutiple line</v>
      </c>
      <c r="V20" s="127"/>
      <c r="W20" s="4"/>
      <c r="X20" s="4"/>
      <c r="Y20" s="4"/>
      <c r="Z20" s="4"/>
    </row>
    <row r="21" spans="1:26" ht="13.5" customHeight="1" x14ac:dyDescent="0.2">
      <c r="A21" s="141">
        <f>'Input Sheet'!C21</f>
        <v>354996</v>
      </c>
      <c r="B21" s="134">
        <f>'Input Sheet'!D21</f>
        <v>2017</v>
      </c>
      <c r="C21" s="142" t="str">
        <f>'Input Sheet'!E21</f>
        <v>F-150</v>
      </c>
      <c r="D21" s="143">
        <f>'Input Sheet'!F21</f>
        <v>59103</v>
      </c>
      <c r="E21" s="65">
        <f>'Input Sheet'!G21</f>
        <v>34.22</v>
      </c>
      <c r="F21" s="72">
        <f>'Input Sheet'!H21</f>
        <v>0.4</v>
      </c>
      <c r="G21" s="144">
        <f>'Input Sheet'!I21</f>
        <v>893</v>
      </c>
      <c r="H21" s="72">
        <f>'Input Sheet'!J21</f>
        <v>17</v>
      </c>
      <c r="I21" s="63">
        <f t="shared" si="0"/>
        <v>6.8000000000000007</v>
      </c>
      <c r="J21" s="65">
        <f>'Input Sheet'!L21</f>
        <v>0</v>
      </c>
      <c r="K21" s="72">
        <f>'Input Sheet'!M21</f>
        <v>0</v>
      </c>
      <c r="L21" s="144">
        <f>'Input Sheet'!I21</f>
        <v>893</v>
      </c>
      <c r="M21" s="72">
        <f>'Input Sheet'!J21</f>
        <v>17</v>
      </c>
      <c r="N21" s="63">
        <f t="shared" si="1"/>
        <v>0</v>
      </c>
      <c r="O21" s="65">
        <f>'Input Sheet'!Q21</f>
        <v>0</v>
      </c>
      <c r="P21" s="72">
        <f>'Input Sheet'!R21</f>
        <v>0</v>
      </c>
      <c r="Q21" s="68">
        <f>'Input Sheet'!S21</f>
        <v>0</v>
      </c>
      <c r="R21" s="145" t="str">
        <f>'Input Sheet'!T21</f>
        <v/>
      </c>
      <c r="S21" s="63" t="e">
        <f t="shared" si="2"/>
        <v>#VALUE!</v>
      </c>
      <c r="T21" s="65">
        <f>'Input Sheet'!AF21</f>
        <v>6.8000000000000007</v>
      </c>
      <c r="U21" s="140" t="str">
        <f>'Input Sheet'!AG21</f>
        <v>mutiple line</v>
      </c>
      <c r="V21" s="127"/>
      <c r="W21" s="4"/>
      <c r="X21" s="4"/>
      <c r="Y21" s="4"/>
      <c r="Z21" s="4"/>
    </row>
    <row r="22" spans="1:26" ht="13.5" customHeight="1" x14ac:dyDescent="0.2">
      <c r="A22" s="141">
        <f>'Input Sheet'!C22</f>
        <v>354997</v>
      </c>
      <c r="B22" s="134">
        <f>'Input Sheet'!D22</f>
        <v>2022</v>
      </c>
      <c r="C22" s="142" t="str">
        <f>'Input Sheet'!E22</f>
        <v>F-350</v>
      </c>
      <c r="D22" s="143">
        <f>'Input Sheet'!F22</f>
        <v>27582</v>
      </c>
      <c r="E22" s="65">
        <f>'Input Sheet'!G22</f>
        <v>42.15</v>
      </c>
      <c r="F22" s="72">
        <f>'Input Sheet'!H22</f>
        <v>0.5</v>
      </c>
      <c r="G22" s="144">
        <f>'Input Sheet'!I22</f>
        <v>897</v>
      </c>
      <c r="H22" s="72">
        <f>'Input Sheet'!J22</f>
        <v>17</v>
      </c>
      <c r="I22" s="63">
        <f t="shared" si="0"/>
        <v>8.5</v>
      </c>
      <c r="J22" s="65">
        <f>'Input Sheet'!L22</f>
        <v>0</v>
      </c>
      <c r="K22" s="72">
        <f>'Input Sheet'!M22</f>
        <v>0</v>
      </c>
      <c r="L22" s="144">
        <f>'Input Sheet'!I22</f>
        <v>897</v>
      </c>
      <c r="M22" s="72">
        <f>'Input Sheet'!J22</f>
        <v>17</v>
      </c>
      <c r="N22" s="63">
        <f t="shared" si="1"/>
        <v>0</v>
      </c>
      <c r="O22" s="65">
        <f>'Input Sheet'!Q22</f>
        <v>0</v>
      </c>
      <c r="P22" s="72">
        <f>'Input Sheet'!R22</f>
        <v>0</v>
      </c>
      <c r="Q22" s="68">
        <f>'Input Sheet'!S22</f>
        <v>0</v>
      </c>
      <c r="R22" s="145" t="str">
        <f>'Input Sheet'!T22</f>
        <v/>
      </c>
      <c r="S22" s="63" t="e">
        <f t="shared" si="2"/>
        <v>#VALUE!</v>
      </c>
      <c r="T22" s="65">
        <f>'Input Sheet'!AF22</f>
        <v>8.5</v>
      </c>
      <c r="U22" s="140" t="str">
        <f>'Input Sheet'!AG22</f>
        <v>mutiple line</v>
      </c>
      <c r="V22" s="127"/>
      <c r="W22" s="4"/>
      <c r="X22" s="4"/>
      <c r="Y22" s="4"/>
      <c r="Z22" s="4"/>
    </row>
    <row r="23" spans="1:26" ht="13.5" customHeight="1" x14ac:dyDescent="0.2">
      <c r="A23" s="141">
        <f>'Input Sheet'!C23</f>
        <v>354998</v>
      </c>
      <c r="B23" s="134">
        <f>'Input Sheet'!D23</f>
        <v>2021</v>
      </c>
      <c r="C23" s="142" t="str">
        <f>'Input Sheet'!E23</f>
        <v>MUSTANG</v>
      </c>
      <c r="D23" s="143">
        <f>'Input Sheet'!F23</f>
        <v>4319</v>
      </c>
      <c r="E23" s="65">
        <f>'Input Sheet'!G23</f>
        <v>34.22</v>
      </c>
      <c r="F23" s="72">
        <f>'Input Sheet'!H23</f>
        <v>0.4</v>
      </c>
      <c r="G23" s="144">
        <f>'Input Sheet'!I23</f>
        <v>897</v>
      </c>
      <c r="H23" s="72">
        <f>'Input Sheet'!J23</f>
        <v>17</v>
      </c>
      <c r="I23" s="63">
        <f t="shared" si="0"/>
        <v>6.8000000000000007</v>
      </c>
      <c r="J23" s="65">
        <f>'Input Sheet'!L23</f>
        <v>0</v>
      </c>
      <c r="K23" s="72">
        <f>'Input Sheet'!M23</f>
        <v>0</v>
      </c>
      <c r="L23" s="144">
        <f>'Input Sheet'!I23</f>
        <v>897</v>
      </c>
      <c r="M23" s="72">
        <f>'Input Sheet'!J23</f>
        <v>17</v>
      </c>
      <c r="N23" s="63">
        <f t="shared" si="1"/>
        <v>0</v>
      </c>
      <c r="O23" s="65">
        <f>'Input Sheet'!Q23</f>
        <v>0</v>
      </c>
      <c r="P23" s="72">
        <f>'Input Sheet'!R23</f>
        <v>0</v>
      </c>
      <c r="Q23" s="68">
        <f>'Input Sheet'!S23</f>
        <v>0</v>
      </c>
      <c r="R23" s="145" t="str">
        <f>'Input Sheet'!T23</f>
        <v/>
      </c>
      <c r="S23" s="63" t="e">
        <f t="shared" si="2"/>
        <v>#VALUE!</v>
      </c>
      <c r="T23" s="65">
        <f>'Input Sheet'!AF23</f>
        <v>6.8000000000000007</v>
      </c>
      <c r="U23" s="140" t="str">
        <f>'Input Sheet'!AG23</f>
        <v>mutiple line</v>
      </c>
      <c r="V23" s="127"/>
      <c r="W23" s="4"/>
      <c r="X23" s="4"/>
      <c r="Y23" s="4"/>
      <c r="Z23" s="4"/>
    </row>
    <row r="24" spans="1:26" ht="13.5" customHeight="1" x14ac:dyDescent="0.2">
      <c r="A24" s="141">
        <f>'Input Sheet'!C24</f>
        <v>355003</v>
      </c>
      <c r="B24" s="134">
        <f>'Input Sheet'!D24</f>
        <v>2017</v>
      </c>
      <c r="C24" s="142" t="str">
        <f>'Input Sheet'!E24</f>
        <v>FUSION</v>
      </c>
      <c r="D24" s="143">
        <f>'Input Sheet'!F24</f>
        <v>57865</v>
      </c>
      <c r="E24" s="65">
        <f>'Input Sheet'!G24</f>
        <v>34.22</v>
      </c>
      <c r="F24" s="72">
        <f>'Input Sheet'!H24</f>
        <v>0.4</v>
      </c>
      <c r="G24" s="144">
        <f>'Input Sheet'!I24</f>
        <v>893</v>
      </c>
      <c r="H24" s="72">
        <f>'Input Sheet'!J24</f>
        <v>17</v>
      </c>
      <c r="I24" s="63">
        <f t="shared" si="0"/>
        <v>6.8000000000000007</v>
      </c>
      <c r="J24" s="65">
        <f>'Input Sheet'!L24</f>
        <v>0</v>
      </c>
      <c r="K24" s="72">
        <f>'Input Sheet'!M24</f>
        <v>0</v>
      </c>
      <c r="L24" s="144">
        <f>'Input Sheet'!I24</f>
        <v>893</v>
      </c>
      <c r="M24" s="72">
        <f>'Input Sheet'!J24</f>
        <v>17</v>
      </c>
      <c r="N24" s="63">
        <f t="shared" si="1"/>
        <v>0</v>
      </c>
      <c r="O24" s="65">
        <f>'Input Sheet'!Q24</f>
        <v>0</v>
      </c>
      <c r="P24" s="72">
        <f>'Input Sheet'!R24</f>
        <v>0</v>
      </c>
      <c r="Q24" s="68">
        <f>'Input Sheet'!S24</f>
        <v>0</v>
      </c>
      <c r="R24" s="145" t="str">
        <f>'Input Sheet'!T24</f>
        <v/>
      </c>
      <c r="S24" s="63" t="e">
        <f t="shared" si="2"/>
        <v>#VALUE!</v>
      </c>
      <c r="T24" s="65">
        <f>'Input Sheet'!AF24</f>
        <v>6.8000000000000007</v>
      </c>
      <c r="U24" s="140" t="str">
        <f>'Input Sheet'!AG24</f>
        <v>mutiple line</v>
      </c>
      <c r="V24" s="127"/>
      <c r="W24" s="4"/>
      <c r="X24" s="4"/>
      <c r="Y24" s="4"/>
      <c r="Z24" s="4"/>
    </row>
    <row r="25" spans="1:26" ht="13.5" customHeight="1" x14ac:dyDescent="0.2">
      <c r="A25" s="141">
        <f>'Input Sheet'!C25</f>
        <v>355005</v>
      </c>
      <c r="B25" s="134">
        <f>'Input Sheet'!D25</f>
        <v>2015</v>
      </c>
      <c r="C25" s="142" t="str">
        <f>'Input Sheet'!E25</f>
        <v>FOCUS</v>
      </c>
      <c r="D25" s="143">
        <f>'Input Sheet'!F25</f>
        <v>57921</v>
      </c>
      <c r="E25" s="65">
        <f>'Input Sheet'!G25</f>
        <v>34.22</v>
      </c>
      <c r="F25" s="72">
        <f>'Input Sheet'!H25</f>
        <v>0.4</v>
      </c>
      <c r="G25" s="144">
        <f>'Input Sheet'!I25</f>
        <v>896</v>
      </c>
      <c r="H25" s="72">
        <f>'Input Sheet'!J25</f>
        <v>13</v>
      </c>
      <c r="I25" s="63">
        <f t="shared" si="0"/>
        <v>5.2</v>
      </c>
      <c r="J25" s="65">
        <f>'Input Sheet'!L25</f>
        <v>0</v>
      </c>
      <c r="K25" s="72">
        <f>'Input Sheet'!M25</f>
        <v>0</v>
      </c>
      <c r="L25" s="144">
        <f>'Input Sheet'!I25</f>
        <v>896</v>
      </c>
      <c r="M25" s="72">
        <f>'Input Sheet'!J25</f>
        <v>13</v>
      </c>
      <c r="N25" s="63">
        <f t="shared" si="1"/>
        <v>0</v>
      </c>
      <c r="O25" s="65">
        <f>'Input Sheet'!Q25</f>
        <v>0</v>
      </c>
      <c r="P25" s="72">
        <f>'Input Sheet'!R25</f>
        <v>0</v>
      </c>
      <c r="Q25" s="68">
        <f>'Input Sheet'!S25</f>
        <v>0</v>
      </c>
      <c r="R25" s="145" t="str">
        <f>'Input Sheet'!T25</f>
        <v/>
      </c>
      <c r="S25" s="63" t="e">
        <f t="shared" si="2"/>
        <v>#VALUE!</v>
      </c>
      <c r="T25" s="65">
        <f>'Input Sheet'!AF25</f>
        <v>5.2</v>
      </c>
      <c r="U25" s="140" t="str">
        <f>'Input Sheet'!AG25</f>
        <v>mutiple line</v>
      </c>
      <c r="V25" s="127"/>
      <c r="W25" s="4"/>
      <c r="X25" s="4"/>
      <c r="Y25" s="4"/>
      <c r="Z25" s="4"/>
    </row>
    <row r="26" spans="1:26" ht="13.5" customHeight="1" x14ac:dyDescent="0.2">
      <c r="A26" s="141">
        <f>'Input Sheet'!C26</f>
        <v>355006</v>
      </c>
      <c r="B26" s="134">
        <f>'Input Sheet'!D26</f>
        <v>2010</v>
      </c>
      <c r="C26" s="142" t="str">
        <f>'Input Sheet'!E26</f>
        <v>MARINER</v>
      </c>
      <c r="D26" s="143">
        <f>'Input Sheet'!F26</f>
        <v>83946</v>
      </c>
      <c r="E26" s="65">
        <f>'Input Sheet'!G26</f>
        <v>0</v>
      </c>
      <c r="F26" s="72">
        <f>'Input Sheet'!H26</f>
        <v>0</v>
      </c>
      <c r="G26" s="144">
        <f>'Input Sheet'!I26</f>
        <v>0</v>
      </c>
      <c r="H26" s="71" t="str">
        <f>'Input Sheet'!J26</f>
        <v/>
      </c>
      <c r="I26" s="63" t="e">
        <f t="shared" si="0"/>
        <v>#VALUE!</v>
      </c>
      <c r="J26" s="65">
        <f>'Input Sheet'!L26</f>
        <v>0</v>
      </c>
      <c r="K26" s="72">
        <f>'Input Sheet'!M26</f>
        <v>0</v>
      </c>
      <c r="L26" s="144">
        <f>'Input Sheet'!I26</f>
        <v>0</v>
      </c>
      <c r="M26" s="71" t="str">
        <f>'Input Sheet'!J26</f>
        <v/>
      </c>
      <c r="N26" s="63" t="e">
        <f t="shared" si="1"/>
        <v>#VALUE!</v>
      </c>
      <c r="O26" s="65">
        <f>'Input Sheet'!Q26</f>
        <v>127.5</v>
      </c>
      <c r="P26" s="72">
        <f>'Input Sheet'!R26</f>
        <v>1.5</v>
      </c>
      <c r="Q26" s="68">
        <f>'Input Sheet'!S26</f>
        <v>418</v>
      </c>
      <c r="R26" s="56">
        <f>'Input Sheet'!T26</f>
        <v>27.72</v>
      </c>
      <c r="S26" s="63">
        <f t="shared" si="2"/>
        <v>41.58</v>
      </c>
      <c r="T26" s="65">
        <f>'Input Sheet'!AF26</f>
        <v>41.58</v>
      </c>
      <c r="U26" s="140" t="str">
        <f>'Input Sheet'!AG26</f>
        <v>mutiple line</v>
      </c>
      <c r="V26" s="127"/>
      <c r="W26" s="4"/>
      <c r="X26" s="4"/>
      <c r="Y26" s="4"/>
      <c r="Z26" s="4"/>
    </row>
    <row r="27" spans="1:26" ht="13.5" customHeight="1" x14ac:dyDescent="0.2">
      <c r="A27" s="141">
        <f>'Input Sheet'!C27</f>
        <v>355008</v>
      </c>
      <c r="B27" s="134">
        <f>'Input Sheet'!D27</f>
        <v>2012</v>
      </c>
      <c r="C27" s="142" t="str">
        <f>'Input Sheet'!E27</f>
        <v>F-150</v>
      </c>
      <c r="D27" s="143">
        <f>'Input Sheet'!F27</f>
        <v>219168</v>
      </c>
      <c r="E27" s="65">
        <f>'Input Sheet'!G27</f>
        <v>34.22</v>
      </c>
      <c r="F27" s="72">
        <f>'Input Sheet'!H27</f>
        <v>0.4</v>
      </c>
      <c r="G27" s="144">
        <f>'Input Sheet'!I27</f>
        <v>897</v>
      </c>
      <c r="H27" s="72">
        <f>'Input Sheet'!J27</f>
        <v>17</v>
      </c>
      <c r="I27" s="63">
        <f t="shared" si="0"/>
        <v>6.8000000000000007</v>
      </c>
      <c r="J27" s="65">
        <f>'Input Sheet'!L27</f>
        <v>0</v>
      </c>
      <c r="K27" s="72">
        <f>'Input Sheet'!M27</f>
        <v>0</v>
      </c>
      <c r="L27" s="144">
        <f>'Input Sheet'!I27</f>
        <v>897</v>
      </c>
      <c r="M27" s="72">
        <f>'Input Sheet'!J27</f>
        <v>17</v>
      </c>
      <c r="N27" s="63">
        <f t="shared" si="1"/>
        <v>0</v>
      </c>
      <c r="O27" s="65">
        <f>'Input Sheet'!Q27</f>
        <v>0</v>
      </c>
      <c r="P27" s="72">
        <f>'Input Sheet'!R27</f>
        <v>0</v>
      </c>
      <c r="Q27" s="68">
        <f>'Input Sheet'!S27</f>
        <v>0</v>
      </c>
      <c r="R27" s="145" t="str">
        <f>'Input Sheet'!T27</f>
        <v/>
      </c>
      <c r="S27" s="63" t="e">
        <f t="shared" si="2"/>
        <v>#VALUE!</v>
      </c>
      <c r="T27" s="65">
        <f>'Input Sheet'!AF27</f>
        <v>6.8000000000000007</v>
      </c>
      <c r="U27" s="140" t="str">
        <f>'Input Sheet'!AG27</f>
        <v>mutiple line</v>
      </c>
      <c r="V27" s="127"/>
      <c r="W27" s="4"/>
      <c r="X27" s="4"/>
      <c r="Y27" s="4"/>
      <c r="Z27" s="4"/>
    </row>
    <row r="28" spans="1:26" ht="13.5" customHeight="1" x14ac:dyDescent="0.2">
      <c r="A28" s="141">
        <f>'Input Sheet'!C28</f>
        <v>355011</v>
      </c>
      <c r="B28" s="134">
        <f>'Input Sheet'!D28</f>
        <v>2020</v>
      </c>
      <c r="C28" s="142" t="str">
        <f>'Input Sheet'!E28</f>
        <v>SIERRA</v>
      </c>
      <c r="D28" s="143">
        <f>'Input Sheet'!F28</f>
        <v>77142</v>
      </c>
      <c r="E28" s="65">
        <f>'Input Sheet'!G28</f>
        <v>129.94999999999999</v>
      </c>
      <c r="F28" s="72">
        <f>'Input Sheet'!H28</f>
        <v>2</v>
      </c>
      <c r="G28" s="144">
        <f>'Input Sheet'!I28</f>
        <v>391</v>
      </c>
      <c r="H28" s="72">
        <f>'Input Sheet'!J28</f>
        <v>40</v>
      </c>
      <c r="I28" s="63">
        <f t="shared" si="0"/>
        <v>80</v>
      </c>
      <c r="J28" s="65">
        <f>'Input Sheet'!L28</f>
        <v>0</v>
      </c>
      <c r="K28" s="72">
        <f>'Input Sheet'!M28</f>
        <v>0</v>
      </c>
      <c r="L28" s="144">
        <f>'Input Sheet'!I28</f>
        <v>391</v>
      </c>
      <c r="M28" s="72">
        <f>'Input Sheet'!J28</f>
        <v>40</v>
      </c>
      <c r="N28" s="63">
        <f t="shared" si="1"/>
        <v>0</v>
      </c>
      <c r="O28" s="65">
        <f>'Input Sheet'!Q28</f>
        <v>0</v>
      </c>
      <c r="P28" s="72">
        <f>'Input Sheet'!R28</f>
        <v>0</v>
      </c>
      <c r="Q28" s="68">
        <f>'Input Sheet'!S28</f>
        <v>0</v>
      </c>
      <c r="R28" s="145" t="str">
        <f>'Input Sheet'!T28</f>
        <v/>
      </c>
      <c r="S28" s="63" t="e">
        <f t="shared" si="2"/>
        <v>#VALUE!</v>
      </c>
      <c r="T28" s="65">
        <f>'Input Sheet'!AF28</f>
        <v>80</v>
      </c>
      <c r="U28" s="146">
        <f>'Input Sheet'!AG28</f>
        <v>1</v>
      </c>
      <c r="V28" s="127"/>
      <c r="W28" s="4"/>
      <c r="X28" s="4"/>
      <c r="Y28" s="4"/>
      <c r="Z28" s="4"/>
    </row>
    <row r="29" spans="1:26" ht="13.5" customHeight="1" x14ac:dyDescent="0.2">
      <c r="A29" s="141">
        <f>'Input Sheet'!C29</f>
        <v>355014</v>
      </c>
      <c r="B29" s="134">
        <f>'Input Sheet'!D29</f>
        <v>2019</v>
      </c>
      <c r="C29" s="142" t="str">
        <f>'Input Sheet'!E29</f>
        <v>EXPLORER</v>
      </c>
      <c r="D29" s="143">
        <f>'Input Sheet'!F29</f>
        <v>110983</v>
      </c>
      <c r="E29" s="65">
        <f>'Input Sheet'!G29</f>
        <v>34.22</v>
      </c>
      <c r="F29" s="72">
        <f>'Input Sheet'!H29</f>
        <v>0.4</v>
      </c>
      <c r="G29" s="144">
        <f>'Input Sheet'!I29</f>
        <v>896</v>
      </c>
      <c r="H29" s="72">
        <f>'Input Sheet'!J29</f>
        <v>13</v>
      </c>
      <c r="I29" s="63">
        <f t="shared" si="0"/>
        <v>5.2</v>
      </c>
      <c r="J29" s="65">
        <f>'Input Sheet'!L29</f>
        <v>0</v>
      </c>
      <c r="K29" s="72">
        <f>'Input Sheet'!M29</f>
        <v>0</v>
      </c>
      <c r="L29" s="144">
        <f>'Input Sheet'!I29</f>
        <v>896</v>
      </c>
      <c r="M29" s="72">
        <f>'Input Sheet'!J29</f>
        <v>13</v>
      </c>
      <c r="N29" s="63">
        <f t="shared" si="1"/>
        <v>0</v>
      </c>
      <c r="O29" s="65">
        <f>'Input Sheet'!Q29</f>
        <v>0</v>
      </c>
      <c r="P29" s="72">
        <f>'Input Sheet'!R29</f>
        <v>0</v>
      </c>
      <c r="Q29" s="68">
        <f>'Input Sheet'!S29</f>
        <v>0</v>
      </c>
      <c r="R29" s="145" t="str">
        <f>'Input Sheet'!T29</f>
        <v/>
      </c>
      <c r="S29" s="63" t="e">
        <f t="shared" si="2"/>
        <v>#VALUE!</v>
      </c>
      <c r="T29" s="65">
        <f>'Input Sheet'!AF29</f>
        <v>5.2</v>
      </c>
      <c r="U29" s="140" t="str">
        <f>'Input Sheet'!AG29</f>
        <v>mutiple line</v>
      </c>
      <c r="V29" s="127"/>
      <c r="W29" s="4"/>
      <c r="X29" s="4"/>
      <c r="Y29" s="4"/>
      <c r="Z29" s="4"/>
    </row>
    <row r="30" spans="1:26" ht="13.5" customHeight="1" x14ac:dyDescent="0.2">
      <c r="A30" s="141">
        <f>'Input Sheet'!C30</f>
        <v>354643</v>
      </c>
      <c r="B30" s="134">
        <f>'Input Sheet'!D30</f>
        <v>2021</v>
      </c>
      <c r="C30" s="142" t="str">
        <f>'Input Sheet'!E30</f>
        <v>RANGER</v>
      </c>
      <c r="D30" s="143">
        <f>'Input Sheet'!F30</f>
        <v>17830</v>
      </c>
      <c r="E30" s="65">
        <f>'Input Sheet'!G30</f>
        <v>0</v>
      </c>
      <c r="F30" s="72">
        <f>'Input Sheet'!H30</f>
        <v>0</v>
      </c>
      <c r="G30" s="144">
        <f>'Input Sheet'!I30</f>
        <v>0</v>
      </c>
      <c r="H30" s="71" t="str">
        <f>'Input Sheet'!J30</f>
        <v/>
      </c>
      <c r="I30" s="63" t="e">
        <f t="shared" si="0"/>
        <v>#VALUE!</v>
      </c>
      <c r="J30" s="65">
        <f>'Input Sheet'!L30</f>
        <v>0</v>
      </c>
      <c r="K30" s="72">
        <f>'Input Sheet'!M30</f>
        <v>0</v>
      </c>
      <c r="L30" s="144">
        <f>'Input Sheet'!I30</f>
        <v>0</v>
      </c>
      <c r="M30" s="71" t="str">
        <f>'Input Sheet'!J30</f>
        <v/>
      </c>
      <c r="N30" s="63" t="e">
        <f t="shared" si="1"/>
        <v>#VALUE!</v>
      </c>
      <c r="O30" s="65">
        <f>'Input Sheet'!Q30</f>
        <v>62.95</v>
      </c>
      <c r="P30" s="72">
        <f>'Input Sheet'!R30</f>
        <v>0.3</v>
      </c>
      <c r="Q30" s="68">
        <f>'Input Sheet'!S30</f>
        <v>896</v>
      </c>
      <c r="R30" s="56">
        <f>'Input Sheet'!T30</f>
        <v>13</v>
      </c>
      <c r="S30" s="63">
        <f t="shared" si="2"/>
        <v>3.9</v>
      </c>
      <c r="T30" s="65">
        <f>'Input Sheet'!AF30</f>
        <v>3.9</v>
      </c>
      <c r="U30" s="146">
        <f>'Input Sheet'!AG30</f>
        <v>1</v>
      </c>
      <c r="V30" s="127"/>
      <c r="W30" s="4"/>
      <c r="X30" s="4"/>
      <c r="Y30" s="4"/>
      <c r="Z30" s="4"/>
    </row>
    <row r="31" spans="1:26" ht="13.5" customHeight="1" x14ac:dyDescent="0.2">
      <c r="A31" s="141">
        <f>'Input Sheet'!C31</f>
        <v>352833</v>
      </c>
      <c r="B31" s="134">
        <f>'Input Sheet'!D31</f>
        <v>2023</v>
      </c>
      <c r="C31" s="142" t="str">
        <f>'Input Sheet'!E31</f>
        <v>EXPEDITION</v>
      </c>
      <c r="D31" s="143">
        <f>'Input Sheet'!F31</f>
        <v>5409</v>
      </c>
      <c r="E31" s="65">
        <f>'Input Sheet'!G31</f>
        <v>0</v>
      </c>
      <c r="F31" s="72">
        <f>'Input Sheet'!H31</f>
        <v>0</v>
      </c>
      <c r="G31" s="144">
        <f>'Input Sheet'!I31</f>
        <v>0</v>
      </c>
      <c r="H31" s="71" t="str">
        <f>'Input Sheet'!J31</f>
        <v/>
      </c>
      <c r="I31" s="63" t="e">
        <f t="shared" si="0"/>
        <v>#VALUE!</v>
      </c>
      <c r="J31" s="65">
        <f>'Input Sheet'!L31</f>
        <v>0</v>
      </c>
      <c r="K31" s="72">
        <f>'Input Sheet'!M31</f>
        <v>0</v>
      </c>
      <c r="L31" s="144">
        <f>'Input Sheet'!I31</f>
        <v>0</v>
      </c>
      <c r="M31" s="71" t="str">
        <f>'Input Sheet'!J31</f>
        <v/>
      </c>
      <c r="N31" s="63" t="e">
        <f t="shared" si="1"/>
        <v>#VALUE!</v>
      </c>
      <c r="O31" s="65">
        <f>'Input Sheet'!Q31</f>
        <v>425</v>
      </c>
      <c r="P31" s="72">
        <f>'Input Sheet'!R31</f>
        <v>2.5</v>
      </c>
      <c r="Q31" s="68">
        <f>'Input Sheet'!S31</f>
        <v>418</v>
      </c>
      <c r="R31" s="56">
        <f>'Input Sheet'!T31</f>
        <v>27.72</v>
      </c>
      <c r="S31" s="63">
        <f t="shared" si="2"/>
        <v>69.3</v>
      </c>
      <c r="T31" s="65">
        <f>'Input Sheet'!AF31</f>
        <v>69.3</v>
      </c>
      <c r="U31" s="140" t="str">
        <f>'Input Sheet'!AG31</f>
        <v>mutiple line</v>
      </c>
      <c r="V31" s="127"/>
      <c r="W31" s="4"/>
      <c r="X31" s="4"/>
      <c r="Y31" s="4"/>
      <c r="Z31" s="4"/>
    </row>
    <row r="32" spans="1:26" ht="13.5" customHeight="1" x14ac:dyDescent="0.2">
      <c r="A32" s="141">
        <f>'Input Sheet'!C32</f>
        <v>352923</v>
      </c>
      <c r="B32" s="134">
        <f>'Input Sheet'!D32</f>
        <v>2020</v>
      </c>
      <c r="C32" s="142" t="str">
        <f>'Input Sheet'!E32</f>
        <v>F-150</v>
      </c>
      <c r="D32" s="143">
        <f>'Input Sheet'!F32</f>
        <v>49156</v>
      </c>
      <c r="E32" s="65">
        <f>'Input Sheet'!G32</f>
        <v>0</v>
      </c>
      <c r="F32" s="72">
        <f>'Input Sheet'!H32</f>
        <v>0</v>
      </c>
      <c r="G32" s="144">
        <f>'Input Sheet'!I32</f>
        <v>0</v>
      </c>
      <c r="H32" s="71" t="str">
        <f>'Input Sheet'!J32</f>
        <v/>
      </c>
      <c r="I32" s="63" t="e">
        <f t="shared" si="0"/>
        <v>#VALUE!</v>
      </c>
      <c r="J32" s="65">
        <f>'Input Sheet'!L32</f>
        <v>0</v>
      </c>
      <c r="K32" s="72">
        <f>'Input Sheet'!M32</f>
        <v>0</v>
      </c>
      <c r="L32" s="144">
        <f>'Input Sheet'!I32</f>
        <v>0</v>
      </c>
      <c r="M32" s="71" t="str">
        <f>'Input Sheet'!J32</f>
        <v/>
      </c>
      <c r="N32" s="63" t="e">
        <f t="shared" si="1"/>
        <v>#VALUE!</v>
      </c>
      <c r="O32" s="65">
        <f>'Input Sheet'!Q32</f>
        <v>616</v>
      </c>
      <c r="P32" s="72">
        <f>'Input Sheet'!R32</f>
        <v>4.5</v>
      </c>
      <c r="Q32" s="68">
        <f>'Input Sheet'!S32</f>
        <v>300</v>
      </c>
      <c r="R32" s="56">
        <f>'Input Sheet'!T32</f>
        <v>34.11</v>
      </c>
      <c r="S32" s="63">
        <f t="shared" si="2"/>
        <v>153.495</v>
      </c>
      <c r="T32" s="65">
        <f>'Input Sheet'!AF32</f>
        <v>153.495</v>
      </c>
      <c r="U32" s="140" t="str">
        <f>'Input Sheet'!AG32</f>
        <v>mutiple line</v>
      </c>
      <c r="V32" s="127"/>
      <c r="W32" s="4"/>
      <c r="X32" s="4"/>
      <c r="Y32" s="4"/>
      <c r="Z32" s="4"/>
    </row>
    <row r="33" spans="1:26" ht="13.5" customHeight="1" x14ac:dyDescent="0.2">
      <c r="A33" s="141">
        <f>'Input Sheet'!C33</f>
        <v>352928</v>
      </c>
      <c r="B33" s="134">
        <f>'Input Sheet'!D33</f>
        <v>2001</v>
      </c>
      <c r="C33" s="142" t="str">
        <f>'Input Sheet'!E33</f>
        <v>F-250</v>
      </c>
      <c r="D33" s="143">
        <f>'Input Sheet'!F33</f>
        <v>85121</v>
      </c>
      <c r="E33" s="65">
        <f>'Input Sheet'!G33</f>
        <v>0</v>
      </c>
      <c r="F33" s="72">
        <f>'Input Sheet'!H33</f>
        <v>0</v>
      </c>
      <c r="G33" s="144">
        <f>'Input Sheet'!I33</f>
        <v>0</v>
      </c>
      <c r="H33" s="71" t="str">
        <f>'Input Sheet'!J33</f>
        <v/>
      </c>
      <c r="I33" s="63" t="e">
        <f t="shared" si="0"/>
        <v>#VALUE!</v>
      </c>
      <c r="J33" s="65">
        <f>'Input Sheet'!L33</f>
        <v>0</v>
      </c>
      <c r="K33" s="72">
        <f>'Input Sheet'!M33</f>
        <v>0</v>
      </c>
      <c r="L33" s="144">
        <f>'Input Sheet'!I33</f>
        <v>0</v>
      </c>
      <c r="M33" s="71" t="str">
        <f>'Input Sheet'!J33</f>
        <v/>
      </c>
      <c r="N33" s="63" t="e">
        <f t="shared" si="1"/>
        <v>#VALUE!</v>
      </c>
      <c r="O33" s="65">
        <f>'Input Sheet'!Q33</f>
        <v>1570</v>
      </c>
      <c r="P33" s="72">
        <f>'Input Sheet'!R33</f>
        <v>9.5</v>
      </c>
      <c r="Q33" s="68">
        <f>'Input Sheet'!S33</f>
        <v>104</v>
      </c>
      <c r="R33" s="56">
        <f>'Input Sheet'!T33</f>
        <v>0</v>
      </c>
      <c r="S33" s="63">
        <f t="shared" si="2"/>
        <v>0</v>
      </c>
      <c r="T33" s="65">
        <f>'Input Sheet'!AF33</f>
        <v>0</v>
      </c>
      <c r="U33" s="140" t="str">
        <f>'Input Sheet'!AG33</f>
        <v>mutiple line</v>
      </c>
      <c r="V33" s="127"/>
      <c r="W33" s="4"/>
      <c r="X33" s="4"/>
      <c r="Y33" s="4"/>
      <c r="Z33" s="4"/>
    </row>
    <row r="34" spans="1:26" ht="13.5" customHeight="1" x14ac:dyDescent="0.2">
      <c r="A34" s="141">
        <f>'Input Sheet'!C34</f>
        <v>353699</v>
      </c>
      <c r="B34" s="134">
        <f>'Input Sheet'!D34</f>
        <v>2017</v>
      </c>
      <c r="C34" s="142" t="str">
        <f>'Input Sheet'!E34</f>
        <v>ESCAPE</v>
      </c>
      <c r="D34" s="143">
        <f>'Input Sheet'!F34</f>
        <v>105755</v>
      </c>
      <c r="E34" s="65">
        <f>'Input Sheet'!G34</f>
        <v>0</v>
      </c>
      <c r="F34" s="72">
        <f>'Input Sheet'!H34</f>
        <v>0</v>
      </c>
      <c r="G34" s="144">
        <f>'Input Sheet'!I34</f>
        <v>0</v>
      </c>
      <c r="H34" s="71" t="str">
        <f>'Input Sheet'!J34</f>
        <v/>
      </c>
      <c r="I34" s="63" t="e">
        <f t="shared" si="0"/>
        <v>#VALUE!</v>
      </c>
      <c r="J34" s="65">
        <f>'Input Sheet'!L34</f>
        <v>0</v>
      </c>
      <c r="K34" s="72">
        <f>'Input Sheet'!M34</f>
        <v>0</v>
      </c>
      <c r="L34" s="144">
        <f>'Input Sheet'!I34</f>
        <v>0</v>
      </c>
      <c r="M34" s="71" t="str">
        <f>'Input Sheet'!J34</f>
        <v/>
      </c>
      <c r="N34" s="63" t="e">
        <f t="shared" si="1"/>
        <v>#VALUE!</v>
      </c>
      <c r="O34" s="65">
        <f>'Input Sheet'!Q34</f>
        <v>425</v>
      </c>
      <c r="P34" s="72">
        <f>'Input Sheet'!R34</f>
        <v>2.5</v>
      </c>
      <c r="Q34" s="68">
        <f>'Input Sheet'!S34</f>
        <v>887</v>
      </c>
      <c r="R34" s="56">
        <f>'Input Sheet'!T34</f>
        <v>25</v>
      </c>
      <c r="S34" s="63">
        <f t="shared" si="2"/>
        <v>62.5</v>
      </c>
      <c r="T34" s="65">
        <f>'Input Sheet'!AF34</f>
        <v>62.5</v>
      </c>
      <c r="U34" s="140" t="str">
        <f>'Input Sheet'!AG34</f>
        <v>mutiple line</v>
      </c>
      <c r="V34" s="127"/>
      <c r="W34" s="4"/>
      <c r="X34" s="4"/>
      <c r="Y34" s="4"/>
      <c r="Z34" s="4"/>
    </row>
    <row r="35" spans="1:26" ht="13.5" customHeight="1" x14ac:dyDescent="0.2">
      <c r="A35" s="141">
        <f>'Input Sheet'!C35</f>
        <v>354218</v>
      </c>
      <c r="B35" s="134">
        <f>'Input Sheet'!D35</f>
        <v>2008</v>
      </c>
      <c r="C35" s="142" t="str">
        <f>'Input Sheet'!E35</f>
        <v>F-150</v>
      </c>
      <c r="D35" s="143">
        <f>'Input Sheet'!F35</f>
        <v>217596</v>
      </c>
      <c r="E35" s="65">
        <f>'Input Sheet'!G35</f>
        <v>0</v>
      </c>
      <c r="F35" s="72">
        <f>'Input Sheet'!H35</f>
        <v>0</v>
      </c>
      <c r="G35" s="144">
        <f>'Input Sheet'!I35</f>
        <v>0</v>
      </c>
      <c r="H35" s="71" t="str">
        <f>'Input Sheet'!J35</f>
        <v/>
      </c>
      <c r="I35" s="63" t="e">
        <f t="shared" si="0"/>
        <v>#VALUE!</v>
      </c>
      <c r="J35" s="65">
        <f>'Input Sheet'!L35</f>
        <v>0</v>
      </c>
      <c r="K35" s="72">
        <f>'Input Sheet'!M35</f>
        <v>0</v>
      </c>
      <c r="L35" s="144">
        <f>'Input Sheet'!I35</f>
        <v>0</v>
      </c>
      <c r="M35" s="71" t="str">
        <f>'Input Sheet'!J35</f>
        <v/>
      </c>
      <c r="N35" s="63" t="e">
        <f t="shared" si="1"/>
        <v>#VALUE!</v>
      </c>
      <c r="O35" s="65">
        <f>'Input Sheet'!Q35</f>
        <v>2011</v>
      </c>
      <c r="P35" s="72">
        <f>'Input Sheet'!R35</f>
        <v>12.8</v>
      </c>
      <c r="Q35" s="68">
        <f>'Input Sheet'!S35</f>
        <v>485</v>
      </c>
      <c r="R35" s="56">
        <f>'Input Sheet'!T35</f>
        <v>26.65</v>
      </c>
      <c r="S35" s="63">
        <f t="shared" si="2"/>
        <v>341.12</v>
      </c>
      <c r="T35" s="65">
        <f>'Input Sheet'!AF35</f>
        <v>341.12</v>
      </c>
      <c r="U35" s="140" t="str">
        <f>'Input Sheet'!AG35</f>
        <v>mutiple line</v>
      </c>
      <c r="V35" s="127"/>
      <c r="W35" s="4"/>
      <c r="X35" s="4"/>
      <c r="Y35" s="4"/>
      <c r="Z35" s="4"/>
    </row>
    <row r="36" spans="1:26" ht="13.5" customHeight="1" x14ac:dyDescent="0.2">
      <c r="A36" s="141">
        <f>'Input Sheet'!C36</f>
        <v>354256</v>
      </c>
      <c r="B36" s="134">
        <f>'Input Sheet'!D36</f>
        <v>2014</v>
      </c>
      <c r="C36" s="142" t="str">
        <f>'Input Sheet'!E36</f>
        <v>F-150</v>
      </c>
      <c r="D36" s="143">
        <f>'Input Sheet'!F36</f>
        <v>5707</v>
      </c>
      <c r="E36" s="65">
        <f>'Input Sheet'!G36</f>
        <v>0</v>
      </c>
      <c r="F36" s="72">
        <f>'Input Sheet'!H36</f>
        <v>0</v>
      </c>
      <c r="G36" s="144">
        <f>'Input Sheet'!I36</f>
        <v>0</v>
      </c>
      <c r="H36" s="71" t="str">
        <f>'Input Sheet'!J36</f>
        <v/>
      </c>
      <c r="I36" s="63" t="e">
        <f t="shared" si="0"/>
        <v>#VALUE!</v>
      </c>
      <c r="J36" s="65">
        <f>'Input Sheet'!L36</f>
        <v>0</v>
      </c>
      <c r="K36" s="72">
        <f>'Input Sheet'!M36</f>
        <v>0</v>
      </c>
      <c r="L36" s="144">
        <f>'Input Sheet'!I36</f>
        <v>0</v>
      </c>
      <c r="M36" s="71" t="str">
        <f>'Input Sheet'!J36</f>
        <v/>
      </c>
      <c r="N36" s="63" t="e">
        <f t="shared" si="1"/>
        <v>#VALUE!</v>
      </c>
      <c r="O36" s="65">
        <f>'Input Sheet'!Q36</f>
        <v>850</v>
      </c>
      <c r="P36" s="72">
        <f>'Input Sheet'!R36</f>
        <v>5.3</v>
      </c>
      <c r="Q36" s="68">
        <f>'Input Sheet'!S36</f>
        <v>196</v>
      </c>
      <c r="R36" s="56">
        <f>'Input Sheet'!T36</f>
        <v>20</v>
      </c>
      <c r="S36" s="63">
        <f t="shared" si="2"/>
        <v>106</v>
      </c>
      <c r="T36" s="65">
        <f>'Input Sheet'!AF36</f>
        <v>106</v>
      </c>
      <c r="U36" s="140" t="str">
        <f>'Input Sheet'!AG36</f>
        <v>mutiple line</v>
      </c>
      <c r="V36" s="127"/>
      <c r="W36" s="4"/>
      <c r="X36" s="4"/>
      <c r="Y36" s="4"/>
      <c r="Z36" s="4"/>
    </row>
    <row r="37" spans="1:26" ht="13.5" customHeight="1" x14ac:dyDescent="0.2">
      <c r="A37" s="141">
        <f>'Input Sheet'!C37</f>
        <v>354510</v>
      </c>
      <c r="B37" s="134">
        <f>'Input Sheet'!D37</f>
        <v>2021</v>
      </c>
      <c r="C37" s="142" t="str">
        <f>'Input Sheet'!E37</f>
        <v>BRO SPT</v>
      </c>
      <c r="D37" s="143">
        <f>'Input Sheet'!F37</f>
        <v>54334</v>
      </c>
      <c r="E37" s="65">
        <f>'Input Sheet'!G37</f>
        <v>754.19</v>
      </c>
      <c r="F37" s="72">
        <f>'Input Sheet'!H37</f>
        <v>9.6</v>
      </c>
      <c r="G37" s="144">
        <f>'Input Sheet'!I37</f>
        <v>418</v>
      </c>
      <c r="H37" s="72">
        <f>'Input Sheet'!J37</f>
        <v>27.72</v>
      </c>
      <c r="I37" s="63">
        <f t="shared" si="0"/>
        <v>266.11199999999997</v>
      </c>
      <c r="J37" s="65">
        <f>'Input Sheet'!L37</f>
        <v>0</v>
      </c>
      <c r="K37" s="72">
        <f>'Input Sheet'!M37</f>
        <v>0</v>
      </c>
      <c r="L37" s="144">
        <f>'Input Sheet'!I37</f>
        <v>418</v>
      </c>
      <c r="M37" s="72">
        <f>'Input Sheet'!J37</f>
        <v>27.72</v>
      </c>
      <c r="N37" s="63">
        <f t="shared" si="1"/>
        <v>0</v>
      </c>
      <c r="O37" s="65">
        <f>'Input Sheet'!Q37</f>
        <v>0</v>
      </c>
      <c r="P37" s="72">
        <f>'Input Sheet'!R37</f>
        <v>0</v>
      </c>
      <c r="Q37" s="68">
        <f>'Input Sheet'!S37</f>
        <v>0</v>
      </c>
      <c r="R37" s="145" t="str">
        <f>'Input Sheet'!T37</f>
        <v/>
      </c>
      <c r="S37" s="63" t="e">
        <f t="shared" si="2"/>
        <v>#VALUE!</v>
      </c>
      <c r="T37" s="65">
        <f>'Input Sheet'!AF37</f>
        <v>266.11199999999997</v>
      </c>
      <c r="U37" s="140" t="str">
        <f>'Input Sheet'!AG37</f>
        <v>mutiple line</v>
      </c>
      <c r="V37" s="127"/>
      <c r="W37" s="4"/>
      <c r="X37" s="4"/>
      <c r="Y37" s="4"/>
      <c r="Z37" s="4"/>
    </row>
    <row r="38" spans="1:26" ht="13.5" customHeight="1" x14ac:dyDescent="0.2">
      <c r="A38" s="141">
        <f>'Input Sheet'!C38</f>
        <v>354536</v>
      </c>
      <c r="B38" s="134">
        <f>'Input Sheet'!D38</f>
        <v>2022</v>
      </c>
      <c r="C38" s="142" t="str">
        <f>'Input Sheet'!E38</f>
        <v>BRONCO</v>
      </c>
      <c r="D38" s="143">
        <f>'Input Sheet'!F38</f>
        <v>23485</v>
      </c>
      <c r="E38" s="65">
        <f>'Input Sheet'!G38</f>
        <v>0</v>
      </c>
      <c r="F38" s="72">
        <f>'Input Sheet'!H38</f>
        <v>0</v>
      </c>
      <c r="G38" s="144">
        <f>'Input Sheet'!I38</f>
        <v>0</v>
      </c>
      <c r="H38" s="71" t="str">
        <f>'Input Sheet'!J38</f>
        <v/>
      </c>
      <c r="I38" s="63" t="e">
        <f t="shared" si="0"/>
        <v>#VALUE!</v>
      </c>
      <c r="J38" s="65">
        <f>'Input Sheet'!L38</f>
        <v>0</v>
      </c>
      <c r="K38" s="72">
        <f>'Input Sheet'!M38</f>
        <v>0</v>
      </c>
      <c r="L38" s="144">
        <f>'Input Sheet'!I38</f>
        <v>0</v>
      </c>
      <c r="M38" s="71" t="str">
        <f>'Input Sheet'!J38</f>
        <v/>
      </c>
      <c r="N38" s="63" t="e">
        <f t="shared" si="1"/>
        <v>#VALUE!</v>
      </c>
      <c r="O38" s="65">
        <f>'Input Sheet'!Q38</f>
        <v>227</v>
      </c>
      <c r="P38" s="72">
        <f>'Input Sheet'!R38</f>
        <v>1.4</v>
      </c>
      <c r="Q38" s="68">
        <f>'Input Sheet'!S38</f>
        <v>350</v>
      </c>
      <c r="R38" s="56">
        <f>'Input Sheet'!T38</f>
        <v>29.31</v>
      </c>
      <c r="S38" s="63">
        <f t="shared" si="2"/>
        <v>41.033999999999999</v>
      </c>
      <c r="T38" s="65">
        <f>'Input Sheet'!AF38</f>
        <v>41.033999999999999</v>
      </c>
      <c r="U38" s="140" t="str">
        <f>'Input Sheet'!AG38</f>
        <v>mutiple line</v>
      </c>
      <c r="V38" s="127"/>
      <c r="W38" s="4"/>
      <c r="X38" s="4"/>
      <c r="Y38" s="4"/>
      <c r="Z38" s="4"/>
    </row>
    <row r="39" spans="1:26" ht="13.5" customHeight="1" x14ac:dyDescent="0.2">
      <c r="A39" s="141">
        <f>'Input Sheet'!C39</f>
        <v>354544</v>
      </c>
      <c r="B39" s="134">
        <f>'Input Sheet'!D39</f>
        <v>2021</v>
      </c>
      <c r="C39" s="142" t="str">
        <f>'Input Sheet'!E39</f>
        <v>F-150</v>
      </c>
      <c r="D39" s="143">
        <f>'Input Sheet'!F39</f>
        <v>72695</v>
      </c>
      <c r="E39" s="65">
        <f>'Input Sheet'!G39</f>
        <v>0</v>
      </c>
      <c r="F39" s="72">
        <f>'Input Sheet'!H39</f>
        <v>0</v>
      </c>
      <c r="G39" s="144">
        <f>'Input Sheet'!I39</f>
        <v>0</v>
      </c>
      <c r="H39" s="71" t="str">
        <f>'Input Sheet'!J39</f>
        <v/>
      </c>
      <c r="I39" s="63" t="e">
        <f t="shared" si="0"/>
        <v>#VALUE!</v>
      </c>
      <c r="J39" s="65">
        <f>'Input Sheet'!L39</f>
        <v>0</v>
      </c>
      <c r="K39" s="72">
        <f>'Input Sheet'!M39</f>
        <v>0</v>
      </c>
      <c r="L39" s="144">
        <f>'Input Sheet'!I39</f>
        <v>0</v>
      </c>
      <c r="M39" s="71" t="str">
        <f>'Input Sheet'!J39</f>
        <v/>
      </c>
      <c r="N39" s="63" t="e">
        <f t="shared" si="1"/>
        <v>#VALUE!</v>
      </c>
      <c r="O39" s="65">
        <f>'Input Sheet'!Q39</f>
        <v>1105</v>
      </c>
      <c r="P39" s="72">
        <f>'Input Sheet'!R39</f>
        <v>6.5</v>
      </c>
      <c r="Q39" s="68">
        <f>'Input Sheet'!S39</f>
        <v>399</v>
      </c>
      <c r="R39" s="56">
        <f>'Input Sheet'!T39</f>
        <v>42.64</v>
      </c>
      <c r="S39" s="63">
        <f t="shared" si="2"/>
        <v>277.16000000000003</v>
      </c>
      <c r="T39" s="65">
        <f>'Input Sheet'!AF39</f>
        <v>277.16000000000003</v>
      </c>
      <c r="U39" s="140" t="str">
        <f>'Input Sheet'!AG39</f>
        <v>mutiple line</v>
      </c>
      <c r="V39" s="127"/>
      <c r="W39" s="4"/>
      <c r="X39" s="4"/>
      <c r="Y39" s="4"/>
      <c r="Z39" s="4"/>
    </row>
    <row r="40" spans="1:26" ht="13.5" customHeight="1" x14ac:dyDescent="0.2">
      <c r="A40" s="141">
        <f>'Input Sheet'!C40</f>
        <v>354546</v>
      </c>
      <c r="B40" s="134">
        <f>'Input Sheet'!D40</f>
        <v>2021</v>
      </c>
      <c r="C40" s="142" t="str">
        <f>'Input Sheet'!E40</f>
        <v>F-450</v>
      </c>
      <c r="D40" s="143">
        <f>'Input Sheet'!F40</f>
        <v>3411</v>
      </c>
      <c r="E40" s="65">
        <f>'Input Sheet'!G40</f>
        <v>0</v>
      </c>
      <c r="F40" s="72">
        <f>'Input Sheet'!H40</f>
        <v>0</v>
      </c>
      <c r="G40" s="144">
        <f>'Input Sheet'!I40</f>
        <v>0</v>
      </c>
      <c r="H40" s="71" t="str">
        <f>'Input Sheet'!J40</f>
        <v/>
      </c>
      <c r="I40" s="63" t="e">
        <f t="shared" si="0"/>
        <v>#VALUE!</v>
      </c>
      <c r="J40" s="65">
        <f>'Input Sheet'!L40</f>
        <v>0</v>
      </c>
      <c r="K40" s="72">
        <f>'Input Sheet'!M40</f>
        <v>0</v>
      </c>
      <c r="L40" s="144">
        <f>'Input Sheet'!I40</f>
        <v>0</v>
      </c>
      <c r="M40" s="71" t="str">
        <f>'Input Sheet'!J40</f>
        <v/>
      </c>
      <c r="N40" s="63" t="e">
        <f t="shared" si="1"/>
        <v>#VALUE!</v>
      </c>
      <c r="O40" s="65">
        <f>'Input Sheet'!Q40</f>
        <v>2021</v>
      </c>
      <c r="P40" s="72">
        <f>'Input Sheet'!R40</f>
        <v>5.5</v>
      </c>
      <c r="Q40" s="68">
        <f>'Input Sheet'!S40</f>
        <v>104</v>
      </c>
      <c r="R40" s="56">
        <f>'Input Sheet'!T40</f>
        <v>53.3</v>
      </c>
      <c r="S40" s="63">
        <f t="shared" si="2"/>
        <v>293.14999999999998</v>
      </c>
      <c r="T40" s="65">
        <f>'Input Sheet'!AF40</f>
        <v>293.14999999999998</v>
      </c>
      <c r="U40" s="140" t="str">
        <f>'Input Sheet'!AG40</f>
        <v>mutiple line</v>
      </c>
      <c r="V40" s="127"/>
      <c r="W40" s="4"/>
      <c r="X40" s="4"/>
      <c r="Y40" s="4"/>
      <c r="Z40" s="4"/>
    </row>
    <row r="41" spans="1:26" ht="13.5" customHeight="1" x14ac:dyDescent="0.2">
      <c r="A41" s="141">
        <f>'Input Sheet'!C41</f>
        <v>354628</v>
      </c>
      <c r="B41" s="134">
        <f>'Input Sheet'!D41</f>
        <v>2016</v>
      </c>
      <c r="C41" s="142" t="str">
        <f>'Input Sheet'!E41</f>
        <v>F-150</v>
      </c>
      <c r="D41" s="143">
        <f>'Input Sheet'!F41</f>
        <v>10788</v>
      </c>
      <c r="E41" s="65">
        <f>'Input Sheet'!G41</f>
        <v>18.75</v>
      </c>
      <c r="F41" s="72">
        <f>'Input Sheet'!H41</f>
        <v>0.3</v>
      </c>
      <c r="G41" s="144">
        <f>'Input Sheet'!I41</f>
        <v>896</v>
      </c>
      <c r="H41" s="72">
        <f>'Input Sheet'!J41</f>
        <v>13</v>
      </c>
      <c r="I41" s="63">
        <f t="shared" si="0"/>
        <v>3.9</v>
      </c>
      <c r="J41" s="65">
        <f>'Input Sheet'!L41</f>
        <v>0</v>
      </c>
      <c r="K41" s="72">
        <f>'Input Sheet'!M41</f>
        <v>0</v>
      </c>
      <c r="L41" s="144">
        <f>'Input Sheet'!I41</f>
        <v>896</v>
      </c>
      <c r="M41" s="72">
        <f>'Input Sheet'!J41</f>
        <v>13</v>
      </c>
      <c r="N41" s="63">
        <f t="shared" si="1"/>
        <v>0</v>
      </c>
      <c r="O41" s="65">
        <f>'Input Sheet'!Q41</f>
        <v>0</v>
      </c>
      <c r="P41" s="72">
        <f>'Input Sheet'!R41</f>
        <v>0</v>
      </c>
      <c r="Q41" s="68">
        <f>'Input Sheet'!S41</f>
        <v>0</v>
      </c>
      <c r="R41" s="145" t="str">
        <f>'Input Sheet'!T41</f>
        <v/>
      </c>
      <c r="S41" s="63" t="e">
        <f t="shared" si="2"/>
        <v>#VALUE!</v>
      </c>
      <c r="T41" s="65">
        <f>'Input Sheet'!AF41</f>
        <v>3.9</v>
      </c>
      <c r="U41" s="146">
        <f>'Input Sheet'!AG41</f>
        <v>1</v>
      </c>
      <c r="V41" s="127"/>
      <c r="W41" s="4"/>
      <c r="X41" s="4"/>
      <c r="Y41" s="4"/>
      <c r="Z41" s="4"/>
    </row>
    <row r="42" spans="1:26" ht="13.5" customHeight="1" x14ac:dyDescent="0.2">
      <c r="A42" s="141">
        <f>'Input Sheet'!C42</f>
        <v>354639</v>
      </c>
      <c r="B42" s="134">
        <f>'Input Sheet'!D42</f>
        <v>2021</v>
      </c>
      <c r="C42" s="142" t="str">
        <f>'Input Sheet'!E42</f>
        <v>F-450</v>
      </c>
      <c r="D42" s="143">
        <f>'Input Sheet'!F42</f>
        <v>130607</v>
      </c>
      <c r="E42" s="65">
        <f>'Input Sheet'!G42</f>
        <v>0</v>
      </c>
      <c r="F42" s="72">
        <f>'Input Sheet'!H42</f>
        <v>0</v>
      </c>
      <c r="G42" s="144">
        <f>'Input Sheet'!I42</f>
        <v>0</v>
      </c>
      <c r="H42" s="71" t="str">
        <f>'Input Sheet'!J42</f>
        <v/>
      </c>
      <c r="I42" s="63" t="e">
        <f t="shared" si="0"/>
        <v>#VALUE!</v>
      </c>
      <c r="J42" s="65">
        <f>'Input Sheet'!L42</f>
        <v>432.19</v>
      </c>
      <c r="K42" s="72">
        <f>'Input Sheet'!M42</f>
        <v>4.8</v>
      </c>
      <c r="L42" s="144">
        <f>'Input Sheet'!I42</f>
        <v>0</v>
      </c>
      <c r="M42" s="71" t="str">
        <f>'Input Sheet'!J42</f>
        <v/>
      </c>
      <c r="N42" s="63" t="e">
        <f t="shared" si="1"/>
        <v>#VALUE!</v>
      </c>
      <c r="O42" s="65">
        <f>'Input Sheet'!Q42</f>
        <v>0</v>
      </c>
      <c r="P42" s="72">
        <f>'Input Sheet'!R42</f>
        <v>0</v>
      </c>
      <c r="Q42" s="68">
        <f>'Input Sheet'!S42</f>
        <v>0</v>
      </c>
      <c r="R42" s="145" t="str">
        <f>'Input Sheet'!T42</f>
        <v/>
      </c>
      <c r="S42" s="63" t="e">
        <f t="shared" si="2"/>
        <v>#VALUE!</v>
      </c>
      <c r="T42" s="65">
        <f>'Input Sheet'!AF42</f>
        <v>255.83999999999997</v>
      </c>
      <c r="U42" s="140" t="str">
        <f>'Input Sheet'!AG42</f>
        <v>mutiple line</v>
      </c>
      <c r="V42" s="127"/>
      <c r="W42" s="4"/>
      <c r="X42" s="4"/>
      <c r="Y42" s="4"/>
      <c r="Z42" s="4"/>
    </row>
    <row r="43" spans="1:26" ht="13.5" customHeight="1" x14ac:dyDescent="0.2">
      <c r="A43" s="141">
        <f>'Input Sheet'!C43</f>
        <v>354671</v>
      </c>
      <c r="B43" s="134">
        <f>'Input Sheet'!D43</f>
        <v>2021</v>
      </c>
      <c r="C43" s="142" t="str">
        <f>'Input Sheet'!E43</f>
        <v>EXPLORER</v>
      </c>
      <c r="D43" s="143">
        <f>'Input Sheet'!F43</f>
        <v>39338</v>
      </c>
      <c r="E43" s="65">
        <f>'Input Sheet'!G43</f>
        <v>0</v>
      </c>
      <c r="F43" s="72">
        <f>'Input Sheet'!H43</f>
        <v>0</v>
      </c>
      <c r="G43" s="144">
        <f>'Input Sheet'!I43</f>
        <v>0</v>
      </c>
      <c r="H43" s="71" t="str">
        <f>'Input Sheet'!J43</f>
        <v/>
      </c>
      <c r="I43" s="63" t="e">
        <f t="shared" si="0"/>
        <v>#VALUE!</v>
      </c>
      <c r="J43" s="65">
        <f>'Input Sheet'!L43</f>
        <v>34.22</v>
      </c>
      <c r="K43" s="72">
        <f>'Input Sheet'!M43</f>
        <v>0.4</v>
      </c>
      <c r="L43" s="144">
        <f>'Input Sheet'!I43</f>
        <v>0</v>
      </c>
      <c r="M43" s="71" t="str">
        <f>'Input Sheet'!J43</f>
        <v/>
      </c>
      <c r="N43" s="63" t="e">
        <f t="shared" si="1"/>
        <v>#VALUE!</v>
      </c>
      <c r="O43" s="65">
        <f>'Input Sheet'!Q43</f>
        <v>0</v>
      </c>
      <c r="P43" s="72">
        <f>'Input Sheet'!R43</f>
        <v>0</v>
      </c>
      <c r="Q43" s="68">
        <f>'Input Sheet'!S43</f>
        <v>0</v>
      </c>
      <c r="R43" s="145" t="str">
        <f>'Input Sheet'!T43</f>
        <v/>
      </c>
      <c r="S43" s="63" t="e">
        <f t="shared" si="2"/>
        <v>#VALUE!</v>
      </c>
      <c r="T43" s="65">
        <f>'Input Sheet'!AF43</f>
        <v>11.088000000000001</v>
      </c>
      <c r="U43" s="140" t="str">
        <f>'Input Sheet'!AG43</f>
        <v>mutiple line</v>
      </c>
      <c r="V43" s="127"/>
      <c r="W43" s="4"/>
      <c r="X43" s="4"/>
      <c r="Y43" s="4"/>
      <c r="Z43" s="4"/>
    </row>
    <row r="44" spans="1:26" ht="13.5" customHeight="1" x14ac:dyDescent="0.2">
      <c r="A44" s="141">
        <f>'Input Sheet'!C44</f>
        <v>354680</v>
      </c>
      <c r="B44" s="134">
        <f>'Input Sheet'!D44</f>
        <v>2016</v>
      </c>
      <c r="C44" s="142" t="str">
        <f>'Input Sheet'!E44</f>
        <v>ESCAPE</v>
      </c>
      <c r="D44" s="143">
        <f>'Input Sheet'!F44</f>
        <v>67430</v>
      </c>
      <c r="E44" s="65">
        <f>'Input Sheet'!G44</f>
        <v>0</v>
      </c>
      <c r="F44" s="72">
        <f>'Input Sheet'!H44</f>
        <v>0</v>
      </c>
      <c r="G44" s="144">
        <f>'Input Sheet'!I44</f>
        <v>0</v>
      </c>
      <c r="H44" s="71" t="str">
        <f>'Input Sheet'!J44</f>
        <v/>
      </c>
      <c r="I44" s="63" t="e">
        <f t="shared" si="0"/>
        <v>#VALUE!</v>
      </c>
      <c r="J44" s="65">
        <f>'Input Sheet'!L44</f>
        <v>64.22</v>
      </c>
      <c r="K44" s="72">
        <f>'Input Sheet'!M44</f>
        <v>0.8</v>
      </c>
      <c r="L44" s="144">
        <f>'Input Sheet'!I44</f>
        <v>0</v>
      </c>
      <c r="M44" s="71" t="str">
        <f>'Input Sheet'!J44</f>
        <v/>
      </c>
      <c r="N44" s="63" t="e">
        <f t="shared" si="1"/>
        <v>#VALUE!</v>
      </c>
      <c r="O44" s="65">
        <f>'Input Sheet'!Q44</f>
        <v>0</v>
      </c>
      <c r="P44" s="72">
        <f>'Input Sheet'!R44</f>
        <v>0</v>
      </c>
      <c r="Q44" s="68">
        <f>'Input Sheet'!S44</f>
        <v>0</v>
      </c>
      <c r="R44" s="145" t="str">
        <f>'Input Sheet'!T44</f>
        <v/>
      </c>
      <c r="S44" s="63" t="e">
        <f t="shared" si="2"/>
        <v>#VALUE!</v>
      </c>
      <c r="T44" s="65">
        <f>'Input Sheet'!AF44</f>
        <v>13.600000000000001</v>
      </c>
      <c r="U44" s="140" t="str">
        <f>'Input Sheet'!AG44</f>
        <v>mutiple line</v>
      </c>
      <c r="V44" s="127"/>
      <c r="W44" s="4"/>
      <c r="X44" s="4"/>
      <c r="Y44" s="4"/>
      <c r="Z44" s="4"/>
    </row>
    <row r="45" spans="1:26" ht="13.5" customHeight="1" x14ac:dyDescent="0.2">
      <c r="A45" s="141">
        <f>'Input Sheet'!C45</f>
        <v>354709</v>
      </c>
      <c r="B45" s="134">
        <f>'Input Sheet'!D45</f>
        <v>2013</v>
      </c>
      <c r="C45" s="142" t="str">
        <f>'Input Sheet'!E45</f>
        <v>F-250</v>
      </c>
      <c r="D45" s="143">
        <f>'Input Sheet'!F45</f>
        <v>216537</v>
      </c>
      <c r="E45" s="65">
        <f>'Input Sheet'!G45</f>
        <v>129.94999999999999</v>
      </c>
      <c r="F45" s="72">
        <f>'Input Sheet'!H45</f>
        <v>2</v>
      </c>
      <c r="G45" s="144">
        <f>'Input Sheet'!I45</f>
        <v>391</v>
      </c>
      <c r="H45" s="72">
        <f>'Input Sheet'!J45</f>
        <v>40</v>
      </c>
      <c r="I45" s="63">
        <f t="shared" si="0"/>
        <v>80</v>
      </c>
      <c r="J45" s="65">
        <f>'Input Sheet'!L45</f>
        <v>0</v>
      </c>
      <c r="K45" s="72">
        <f>'Input Sheet'!M45</f>
        <v>0</v>
      </c>
      <c r="L45" s="144">
        <f>'Input Sheet'!I45</f>
        <v>391</v>
      </c>
      <c r="M45" s="72">
        <f>'Input Sheet'!J45</f>
        <v>40</v>
      </c>
      <c r="N45" s="63">
        <f t="shared" si="1"/>
        <v>0</v>
      </c>
      <c r="O45" s="65">
        <f>'Input Sheet'!Q45</f>
        <v>0</v>
      </c>
      <c r="P45" s="72">
        <f>'Input Sheet'!R45</f>
        <v>0</v>
      </c>
      <c r="Q45" s="68">
        <f>'Input Sheet'!S45</f>
        <v>0</v>
      </c>
      <c r="R45" s="145" t="str">
        <f>'Input Sheet'!T45</f>
        <v/>
      </c>
      <c r="S45" s="63" t="e">
        <f t="shared" si="2"/>
        <v>#VALUE!</v>
      </c>
      <c r="T45" s="65">
        <f>'Input Sheet'!AF45</f>
        <v>80</v>
      </c>
      <c r="U45" s="146">
        <f>'Input Sheet'!AG45</f>
        <v>1</v>
      </c>
      <c r="V45" s="127"/>
      <c r="W45" s="4"/>
      <c r="X45" s="4"/>
      <c r="Y45" s="4"/>
      <c r="Z45" s="4"/>
    </row>
    <row r="46" spans="1:26" ht="13.5" customHeight="1" x14ac:dyDescent="0.2">
      <c r="A46" s="141">
        <f>'Input Sheet'!C46</f>
        <v>354714</v>
      </c>
      <c r="B46" s="134">
        <f>'Input Sheet'!D46</f>
        <v>2018</v>
      </c>
      <c r="C46" s="142" t="str">
        <f>'Input Sheet'!E46</f>
        <v>EXPLORER</v>
      </c>
      <c r="D46" s="143">
        <f>'Input Sheet'!F46</f>
        <v>61799</v>
      </c>
      <c r="E46" s="65">
        <f>'Input Sheet'!G46</f>
        <v>0</v>
      </c>
      <c r="F46" s="72">
        <f>'Input Sheet'!H46</f>
        <v>0</v>
      </c>
      <c r="G46" s="144">
        <f>'Input Sheet'!I46</f>
        <v>0</v>
      </c>
      <c r="H46" s="71" t="str">
        <f>'Input Sheet'!J46</f>
        <v/>
      </c>
      <c r="I46" s="63" t="e">
        <f t="shared" si="0"/>
        <v>#VALUE!</v>
      </c>
      <c r="J46" s="65">
        <f>'Input Sheet'!L46</f>
        <v>34.22</v>
      </c>
      <c r="K46" s="72">
        <f>'Input Sheet'!M46</f>
        <v>0.4</v>
      </c>
      <c r="L46" s="144">
        <f>'Input Sheet'!I46</f>
        <v>0</v>
      </c>
      <c r="M46" s="71" t="str">
        <f>'Input Sheet'!J46</f>
        <v/>
      </c>
      <c r="N46" s="63" t="e">
        <f t="shared" si="1"/>
        <v>#VALUE!</v>
      </c>
      <c r="O46" s="65">
        <f>'Input Sheet'!Q46</f>
        <v>0</v>
      </c>
      <c r="P46" s="72">
        <f>'Input Sheet'!R46</f>
        <v>0</v>
      </c>
      <c r="Q46" s="68">
        <f>'Input Sheet'!S46</f>
        <v>0</v>
      </c>
      <c r="R46" s="145" t="str">
        <f>'Input Sheet'!T46</f>
        <v/>
      </c>
      <c r="S46" s="63" t="e">
        <f t="shared" si="2"/>
        <v>#VALUE!</v>
      </c>
      <c r="T46" s="65">
        <f>'Input Sheet'!AF46</f>
        <v>6.8000000000000007</v>
      </c>
      <c r="U46" s="146">
        <f>'Input Sheet'!AG46</f>
        <v>1</v>
      </c>
      <c r="V46" s="127"/>
      <c r="W46" s="4"/>
      <c r="X46" s="4"/>
      <c r="Y46" s="4"/>
      <c r="Z46" s="4"/>
    </row>
    <row r="47" spans="1:26" ht="13.5" customHeight="1" x14ac:dyDescent="0.2">
      <c r="A47" s="141">
        <f>'Input Sheet'!C47</f>
        <v>354720</v>
      </c>
      <c r="B47" s="134">
        <f>'Input Sheet'!D47</f>
        <v>2015</v>
      </c>
      <c r="C47" s="142" t="str">
        <f>'Input Sheet'!E47</f>
        <v>SIENNA</v>
      </c>
      <c r="D47" s="143">
        <f>'Input Sheet'!F47</f>
        <v>166554</v>
      </c>
      <c r="E47" s="65">
        <f>'Input Sheet'!G47</f>
        <v>0</v>
      </c>
      <c r="F47" s="72">
        <f>'Input Sheet'!H47</f>
        <v>0</v>
      </c>
      <c r="G47" s="144">
        <f>'Input Sheet'!I47</f>
        <v>0</v>
      </c>
      <c r="H47" s="71" t="str">
        <f>'Input Sheet'!J47</f>
        <v/>
      </c>
      <c r="I47" s="63" t="e">
        <f t="shared" si="0"/>
        <v>#VALUE!</v>
      </c>
      <c r="J47" s="65">
        <f>'Input Sheet'!L47</f>
        <v>34.22</v>
      </c>
      <c r="K47" s="72">
        <f>'Input Sheet'!M47</f>
        <v>0.4</v>
      </c>
      <c r="L47" s="144">
        <f>'Input Sheet'!I47</f>
        <v>0</v>
      </c>
      <c r="M47" s="71" t="str">
        <f>'Input Sheet'!J47</f>
        <v/>
      </c>
      <c r="N47" s="63" t="e">
        <f t="shared" si="1"/>
        <v>#VALUE!</v>
      </c>
      <c r="O47" s="65">
        <f>'Input Sheet'!Q47</f>
        <v>0</v>
      </c>
      <c r="P47" s="72">
        <f>'Input Sheet'!R47</f>
        <v>0</v>
      </c>
      <c r="Q47" s="68">
        <f>'Input Sheet'!S47</f>
        <v>0</v>
      </c>
      <c r="R47" s="145" t="str">
        <f>'Input Sheet'!T47</f>
        <v/>
      </c>
      <c r="S47" s="63" t="e">
        <f t="shared" si="2"/>
        <v>#VALUE!</v>
      </c>
      <c r="T47" s="65">
        <f>'Input Sheet'!AF47</f>
        <v>5.2</v>
      </c>
      <c r="U47" s="140" t="str">
        <f>'Input Sheet'!AG47</f>
        <v>mutiple line</v>
      </c>
      <c r="V47" s="127"/>
      <c r="W47" s="4"/>
      <c r="X47" s="4"/>
      <c r="Y47" s="4"/>
      <c r="Z47" s="4"/>
    </row>
    <row r="48" spans="1:26" ht="13.5" customHeight="1" x14ac:dyDescent="0.2">
      <c r="A48" s="141">
        <f>'Input Sheet'!C48</f>
        <v>354722</v>
      </c>
      <c r="B48" s="134">
        <f>'Input Sheet'!D48</f>
        <v>2016</v>
      </c>
      <c r="C48" s="142" t="str">
        <f>'Input Sheet'!E48</f>
        <v>EXPLORER</v>
      </c>
      <c r="D48" s="143">
        <f>'Input Sheet'!F48</f>
        <v>94099</v>
      </c>
      <c r="E48" s="65">
        <f>'Input Sheet'!G48</f>
        <v>0</v>
      </c>
      <c r="F48" s="72">
        <f>'Input Sheet'!H48</f>
        <v>0</v>
      </c>
      <c r="G48" s="144">
        <f>'Input Sheet'!I48</f>
        <v>0</v>
      </c>
      <c r="H48" s="71" t="str">
        <f>'Input Sheet'!J48</f>
        <v/>
      </c>
      <c r="I48" s="63" t="e">
        <f t="shared" si="0"/>
        <v>#VALUE!</v>
      </c>
      <c r="J48" s="65">
        <f>'Input Sheet'!L48</f>
        <v>0</v>
      </c>
      <c r="K48" s="72">
        <f>'Input Sheet'!M48</f>
        <v>0</v>
      </c>
      <c r="L48" s="144">
        <f>'Input Sheet'!I48</f>
        <v>0</v>
      </c>
      <c r="M48" s="71" t="str">
        <f>'Input Sheet'!J48</f>
        <v/>
      </c>
      <c r="N48" s="63" t="e">
        <f t="shared" si="1"/>
        <v>#VALUE!</v>
      </c>
      <c r="O48" s="65">
        <f>'Input Sheet'!Q48</f>
        <v>195</v>
      </c>
      <c r="P48" s="72">
        <f>'Input Sheet'!R48</f>
        <v>1.5</v>
      </c>
      <c r="Q48" s="68">
        <f>'Input Sheet'!S48</f>
        <v>485</v>
      </c>
      <c r="R48" s="56">
        <f>'Input Sheet'!T48</f>
        <v>26.65</v>
      </c>
      <c r="S48" s="63">
        <f t="shared" si="2"/>
        <v>39.974999999999994</v>
      </c>
      <c r="T48" s="65">
        <f>'Input Sheet'!AF48</f>
        <v>39.974999999999994</v>
      </c>
      <c r="U48" s="140" t="str">
        <f>'Input Sheet'!AG48</f>
        <v>mutiple line</v>
      </c>
      <c r="V48" s="127"/>
      <c r="W48" s="4"/>
      <c r="X48" s="4"/>
      <c r="Y48" s="4"/>
      <c r="Z48" s="4"/>
    </row>
    <row r="49" spans="1:26" ht="13.5" customHeight="1" x14ac:dyDescent="0.2">
      <c r="A49" s="141">
        <f>'Input Sheet'!C49</f>
        <v>354730</v>
      </c>
      <c r="B49" s="134">
        <f>'Input Sheet'!D49</f>
        <v>2022</v>
      </c>
      <c r="C49" s="142" t="str">
        <f>'Input Sheet'!E49</f>
        <v>F-250</v>
      </c>
      <c r="D49" s="143">
        <f>'Input Sheet'!F49</f>
        <v>29222</v>
      </c>
      <c r="E49" s="65">
        <f>'Input Sheet'!G49</f>
        <v>0</v>
      </c>
      <c r="F49" s="72">
        <f>'Input Sheet'!H49</f>
        <v>0</v>
      </c>
      <c r="G49" s="144">
        <f>'Input Sheet'!I49</f>
        <v>0</v>
      </c>
      <c r="H49" s="71" t="str">
        <f>'Input Sheet'!J49</f>
        <v/>
      </c>
      <c r="I49" s="63" t="e">
        <f t="shared" si="0"/>
        <v>#VALUE!</v>
      </c>
      <c r="J49" s="65">
        <f>'Input Sheet'!L49</f>
        <v>34.22</v>
      </c>
      <c r="K49" s="72">
        <f>'Input Sheet'!M49</f>
        <v>0.4</v>
      </c>
      <c r="L49" s="144">
        <f>'Input Sheet'!I49</f>
        <v>0</v>
      </c>
      <c r="M49" s="71" t="str">
        <f>'Input Sheet'!J49</f>
        <v/>
      </c>
      <c r="N49" s="63" t="e">
        <f t="shared" si="1"/>
        <v>#VALUE!</v>
      </c>
      <c r="O49" s="65">
        <f>'Input Sheet'!Q49</f>
        <v>162.13999999999999</v>
      </c>
      <c r="P49" s="72">
        <f>'Input Sheet'!R49</f>
        <v>1</v>
      </c>
      <c r="Q49" s="68">
        <f>'Input Sheet'!S49</f>
        <v>811</v>
      </c>
      <c r="R49" s="56">
        <f>'Input Sheet'!T49</f>
        <v>44.77</v>
      </c>
      <c r="S49" s="63">
        <f t="shared" si="2"/>
        <v>44.77</v>
      </c>
      <c r="T49" s="65">
        <f>'Input Sheet'!AF49</f>
        <v>51.570000000000007</v>
      </c>
      <c r="U49" s="140" t="str">
        <f>'Input Sheet'!AG49</f>
        <v>mutiple line</v>
      </c>
      <c r="V49" s="127"/>
      <c r="W49" s="4"/>
      <c r="X49" s="4"/>
      <c r="Y49" s="4"/>
      <c r="Z49" s="4"/>
    </row>
    <row r="50" spans="1:26" ht="13.5" customHeight="1" x14ac:dyDescent="0.2">
      <c r="A50" s="141">
        <f>'Input Sheet'!C50</f>
        <v>354734</v>
      </c>
      <c r="B50" s="134">
        <f>'Input Sheet'!D50</f>
        <v>2017</v>
      </c>
      <c r="C50" s="142" t="str">
        <f>'Input Sheet'!E50</f>
        <v>F-150</v>
      </c>
      <c r="D50" s="143">
        <f>'Input Sheet'!F50</f>
        <v>86926</v>
      </c>
      <c r="E50" s="65">
        <f>'Input Sheet'!G50</f>
        <v>0</v>
      </c>
      <c r="F50" s="72">
        <f>'Input Sheet'!H50</f>
        <v>0</v>
      </c>
      <c r="G50" s="144">
        <f>'Input Sheet'!I50</f>
        <v>0</v>
      </c>
      <c r="H50" s="71" t="str">
        <f>'Input Sheet'!J50</f>
        <v/>
      </c>
      <c r="I50" s="63" t="e">
        <f t="shared" si="0"/>
        <v>#VALUE!</v>
      </c>
      <c r="J50" s="65">
        <f>'Input Sheet'!L50</f>
        <v>34.22</v>
      </c>
      <c r="K50" s="72">
        <f>'Input Sheet'!M50</f>
        <v>0.4</v>
      </c>
      <c r="L50" s="144">
        <f>'Input Sheet'!I50</f>
        <v>0</v>
      </c>
      <c r="M50" s="71" t="str">
        <f>'Input Sheet'!J50</f>
        <v/>
      </c>
      <c r="N50" s="63" t="e">
        <f t="shared" si="1"/>
        <v>#VALUE!</v>
      </c>
      <c r="O50" s="65">
        <f>'Input Sheet'!Q50</f>
        <v>0</v>
      </c>
      <c r="P50" s="72">
        <f>'Input Sheet'!R50</f>
        <v>0</v>
      </c>
      <c r="Q50" s="68">
        <f>'Input Sheet'!S50</f>
        <v>0</v>
      </c>
      <c r="R50" s="145" t="str">
        <f>'Input Sheet'!T50</f>
        <v/>
      </c>
      <c r="S50" s="63" t="e">
        <f t="shared" si="2"/>
        <v>#VALUE!</v>
      </c>
      <c r="T50" s="65">
        <f>'Input Sheet'!AF50</f>
        <v>6.8000000000000007</v>
      </c>
      <c r="U50" s="140" t="str">
        <f>'Input Sheet'!AG50</f>
        <v>mutiple line</v>
      </c>
      <c r="V50" s="127"/>
      <c r="W50" s="4"/>
      <c r="X50" s="4"/>
      <c r="Y50" s="4"/>
      <c r="Z50" s="4"/>
    </row>
    <row r="51" spans="1:26" ht="13.5" customHeight="1" x14ac:dyDescent="0.2">
      <c r="A51" s="141">
        <f>'Input Sheet'!C51</f>
        <v>354740</v>
      </c>
      <c r="B51" s="134">
        <f>'Input Sheet'!D51</f>
        <v>2014</v>
      </c>
      <c r="C51" s="142" t="str">
        <f>'Input Sheet'!E51</f>
        <v>F-150</v>
      </c>
      <c r="D51" s="143">
        <f>'Input Sheet'!D51</f>
        <v>2014</v>
      </c>
      <c r="E51" s="65">
        <f>'Input Sheet'!G51</f>
        <v>25</v>
      </c>
      <c r="F51" s="72">
        <f>'Input Sheet'!H51</f>
        <v>0.5</v>
      </c>
      <c r="G51" s="144">
        <f>'Input Sheet'!I51</f>
        <v>897</v>
      </c>
      <c r="H51" s="72">
        <f>'Input Sheet'!J51</f>
        <v>17</v>
      </c>
      <c r="I51" s="63">
        <f>F55*H51</f>
        <v>0</v>
      </c>
      <c r="J51" s="65">
        <f>'Input Sheet'!L51</f>
        <v>0</v>
      </c>
      <c r="K51" s="72">
        <f>'Input Sheet'!M51</f>
        <v>0</v>
      </c>
      <c r="L51" s="144">
        <f>'Input Sheet'!I51</f>
        <v>897</v>
      </c>
      <c r="M51" s="72">
        <f>'Input Sheet'!J51</f>
        <v>17</v>
      </c>
      <c r="N51" s="63">
        <f t="shared" si="1"/>
        <v>0</v>
      </c>
      <c r="O51" s="65">
        <f>'Input Sheet'!Q51</f>
        <v>0</v>
      </c>
      <c r="P51" s="72">
        <f>'Input Sheet'!R51</f>
        <v>0</v>
      </c>
      <c r="Q51" s="68">
        <f>'Input Sheet'!S51</f>
        <v>0</v>
      </c>
      <c r="R51" s="145" t="str">
        <f>'Input Sheet'!T51</f>
        <v/>
      </c>
      <c r="S51" s="63" t="e">
        <f t="shared" si="2"/>
        <v>#VALUE!</v>
      </c>
      <c r="T51" s="65">
        <f>'Input Sheet'!AF51</f>
        <v>8.5</v>
      </c>
      <c r="U51" s="146">
        <f>'Input Sheet'!AG51</f>
        <v>1</v>
      </c>
      <c r="V51" s="127"/>
      <c r="W51" s="4"/>
      <c r="X51" s="4"/>
      <c r="Y51" s="4"/>
      <c r="Z51" s="4"/>
    </row>
    <row r="52" spans="1:26" ht="13.5" customHeight="1" x14ac:dyDescent="0.2">
      <c r="A52" s="141">
        <f>'Input Sheet'!C52</f>
        <v>353707</v>
      </c>
      <c r="B52" s="134">
        <f>'Input Sheet'!D52</f>
        <v>2014</v>
      </c>
      <c r="C52" s="142" t="str">
        <f>'Input Sheet'!E52</f>
        <v>EDGE</v>
      </c>
      <c r="D52" s="147">
        <f>'Input Sheet'!F52</f>
        <v>158601</v>
      </c>
      <c r="E52" s="65">
        <f>'Input Sheet'!G52</f>
        <v>0</v>
      </c>
      <c r="F52" s="72">
        <f>'Input Sheet'!H52</f>
        <v>0</v>
      </c>
      <c r="G52" s="144">
        <f>'Input Sheet'!I99</f>
        <v>0</v>
      </c>
      <c r="H52" s="71" t="str">
        <f>'Input Sheet'!J99</f>
        <v/>
      </c>
      <c r="I52" s="63" t="e">
        <f t="shared" ref="I52:I54" si="3">F52*H52</f>
        <v>#VALUE!</v>
      </c>
      <c r="J52" s="65">
        <f>'Input Sheet'!L52</f>
        <v>0</v>
      </c>
      <c r="K52" s="72">
        <f>'Input Sheet'!M52</f>
        <v>0</v>
      </c>
      <c r="L52" s="144">
        <f>'Input Sheet'!I99</f>
        <v>0</v>
      </c>
      <c r="M52" s="71" t="str">
        <f>'Input Sheet'!J99</f>
        <v/>
      </c>
      <c r="N52" s="63" t="e">
        <f t="shared" si="1"/>
        <v>#VALUE!</v>
      </c>
      <c r="O52" s="65">
        <f>'Input Sheet'!Q52</f>
        <v>160</v>
      </c>
      <c r="P52" s="72">
        <f>'Input Sheet'!R52</f>
        <v>1</v>
      </c>
      <c r="Q52" s="68">
        <f>'Input Sheet'!S99</f>
        <v>0</v>
      </c>
      <c r="R52" s="145" t="str">
        <f>'Input Sheet'!T99</f>
        <v/>
      </c>
      <c r="S52" s="63" t="e">
        <f t="shared" si="2"/>
        <v>#VALUE!</v>
      </c>
      <c r="T52" s="65">
        <f>'Input Sheet'!AF52</f>
        <v>29.31</v>
      </c>
      <c r="U52" s="146">
        <f>'Input Sheet'!AG52</f>
        <v>1</v>
      </c>
      <c r="V52" s="127"/>
      <c r="W52" s="4"/>
      <c r="X52" s="4"/>
      <c r="Y52" s="4"/>
      <c r="Z52" s="4"/>
    </row>
    <row r="53" spans="1:26" ht="13.5" customHeight="1" x14ac:dyDescent="0.2">
      <c r="A53" s="141">
        <f>'Input Sheet'!C53</f>
        <v>353788</v>
      </c>
      <c r="B53" s="134">
        <f>'Input Sheet'!D53</f>
        <v>2012</v>
      </c>
      <c r="C53" s="142" t="str">
        <f>'Input Sheet'!E53</f>
        <v>F-250</v>
      </c>
      <c r="D53" s="147">
        <f>'Input Sheet'!F53</f>
        <v>177831</v>
      </c>
      <c r="E53" s="65">
        <f>'Input Sheet'!G53</f>
        <v>0</v>
      </c>
      <c r="F53" s="72">
        <f>'Input Sheet'!H53</f>
        <v>0</v>
      </c>
      <c r="G53" s="144">
        <f>'Input Sheet'!I100</f>
        <v>0</v>
      </c>
      <c r="H53" s="71" t="str">
        <f>'Input Sheet'!J100</f>
        <v/>
      </c>
      <c r="I53" s="63" t="e">
        <f t="shared" si="3"/>
        <v>#VALUE!</v>
      </c>
      <c r="J53" s="65">
        <f>'Input Sheet'!L53</f>
        <v>0</v>
      </c>
      <c r="K53" s="72">
        <f>'Input Sheet'!M53</f>
        <v>0</v>
      </c>
      <c r="L53" s="144">
        <f>'Input Sheet'!I100</f>
        <v>0</v>
      </c>
      <c r="M53" s="71" t="str">
        <f>'Input Sheet'!J100</f>
        <v/>
      </c>
      <c r="N53" s="63" t="e">
        <f t="shared" si="1"/>
        <v>#VALUE!</v>
      </c>
      <c r="O53" s="65">
        <f>'Input Sheet'!Q53</f>
        <v>721.95</v>
      </c>
      <c r="P53" s="72">
        <f>'Input Sheet'!R53</f>
        <v>5.2</v>
      </c>
      <c r="Q53" s="68">
        <f>'Input Sheet'!S100</f>
        <v>0</v>
      </c>
      <c r="R53" s="145" t="str">
        <f>'Input Sheet'!T100</f>
        <v/>
      </c>
      <c r="S53" s="63" t="e">
        <f t="shared" si="2"/>
        <v>#VALUE!</v>
      </c>
      <c r="T53" s="65">
        <f>'Input Sheet'!AF53</f>
        <v>208</v>
      </c>
      <c r="U53" s="140" t="str">
        <f>'Input Sheet'!AG53</f>
        <v>mutiple line</v>
      </c>
      <c r="V53" s="127"/>
      <c r="W53" s="4"/>
      <c r="X53" s="4"/>
      <c r="Y53" s="4"/>
      <c r="Z53" s="4"/>
    </row>
    <row r="54" spans="1:26" ht="13.5" customHeight="1" x14ac:dyDescent="0.2">
      <c r="A54" s="141">
        <f>'Input Sheet'!C54</f>
        <v>353926</v>
      </c>
      <c r="B54" s="134">
        <f>'Input Sheet'!D54</f>
        <v>2017</v>
      </c>
      <c r="C54" s="142" t="str">
        <f>'Input Sheet'!E54</f>
        <v>F-150</v>
      </c>
      <c r="D54" s="147">
        <f>'Input Sheet'!F54</f>
        <v>71101</v>
      </c>
      <c r="E54" s="65">
        <f>'Input Sheet'!G54</f>
        <v>0</v>
      </c>
      <c r="F54" s="72">
        <f>'Input Sheet'!H54</f>
        <v>0</v>
      </c>
      <c r="G54" s="144">
        <f>'Input Sheet'!I101</f>
        <v>0</v>
      </c>
      <c r="H54" s="71" t="str">
        <f>'Input Sheet'!J101</f>
        <v/>
      </c>
      <c r="I54" s="63" t="e">
        <f t="shared" si="3"/>
        <v>#VALUE!</v>
      </c>
      <c r="J54" s="65">
        <f>'Input Sheet'!L54</f>
        <v>34.22</v>
      </c>
      <c r="K54" s="72">
        <f>'Input Sheet'!M54</f>
        <v>0.4</v>
      </c>
      <c r="L54" s="144">
        <f>'Input Sheet'!I101</f>
        <v>0</v>
      </c>
      <c r="M54" s="71" t="str">
        <f>'Input Sheet'!J101</f>
        <v/>
      </c>
      <c r="N54" s="63" t="e">
        <f t="shared" si="1"/>
        <v>#VALUE!</v>
      </c>
      <c r="O54" s="65">
        <f>'Input Sheet'!Q54</f>
        <v>0</v>
      </c>
      <c r="P54" s="72">
        <f>'Input Sheet'!R54</f>
        <v>0</v>
      </c>
      <c r="Q54" s="68">
        <f>'Input Sheet'!S101</f>
        <v>0</v>
      </c>
      <c r="R54" s="145" t="str">
        <f>'Input Sheet'!T101</f>
        <v/>
      </c>
      <c r="S54" s="63" t="e">
        <f t="shared" si="2"/>
        <v>#VALUE!</v>
      </c>
      <c r="T54" s="65">
        <f>'Input Sheet'!AF54</f>
        <v>17.908000000000001</v>
      </c>
      <c r="U54" s="140" t="str">
        <f>'Input Sheet'!AG54</f>
        <v>mutiple line</v>
      </c>
      <c r="V54" s="127"/>
      <c r="W54" s="4"/>
      <c r="X54" s="4"/>
      <c r="Y54" s="4"/>
      <c r="Z54" s="4"/>
    </row>
    <row r="55" spans="1:26" ht="13.5" customHeight="1" x14ac:dyDescent="0.2">
      <c r="A55" s="148">
        <f>'Input Sheet'!C55</f>
        <v>354145</v>
      </c>
      <c r="B55" s="149">
        <f>'Input Sheet'!D55</f>
        <v>2014</v>
      </c>
      <c r="C55" s="150" t="str">
        <f>'Input Sheet'!E55</f>
        <v>F-250</v>
      </c>
      <c r="D55" s="151">
        <f>'Input Sheet'!F55</f>
        <v>121775</v>
      </c>
      <c r="E55" s="90">
        <f>'Input Sheet'!G55</f>
        <v>0</v>
      </c>
      <c r="F55" s="152">
        <f>'Input Sheet'!H55</f>
        <v>0</v>
      </c>
      <c r="G55" s="153">
        <f>'Input Sheet'!I105</f>
        <v>0</v>
      </c>
      <c r="H55" s="154" t="str">
        <f>'Input Sheet'!J105</f>
        <v/>
      </c>
      <c r="I55" s="155"/>
      <c r="J55" s="90">
        <f>'Input Sheet'!L55</f>
        <v>0</v>
      </c>
      <c r="K55" s="152">
        <f>'Input Sheet'!M55</f>
        <v>0</v>
      </c>
      <c r="L55" s="153">
        <f>'Input Sheet'!I105</f>
        <v>0</v>
      </c>
      <c r="M55" s="154" t="str">
        <f>'Input Sheet'!J105</f>
        <v/>
      </c>
      <c r="N55" s="155" t="e">
        <f t="shared" si="1"/>
        <v>#VALUE!</v>
      </c>
      <c r="O55" s="90">
        <f>'Input Sheet'!Q55</f>
        <v>370</v>
      </c>
      <c r="P55" s="152">
        <f>'Input Sheet'!R55</f>
        <v>2</v>
      </c>
      <c r="Q55" s="84">
        <f>'Input Sheet'!S105</f>
        <v>897</v>
      </c>
      <c r="R55" s="156">
        <f>'Input Sheet'!T105</f>
        <v>17</v>
      </c>
      <c r="S55" s="155">
        <f t="shared" si="2"/>
        <v>34</v>
      </c>
      <c r="T55" s="90">
        <f>'Input Sheet'!AF55</f>
        <v>89.54</v>
      </c>
      <c r="U55" s="157" t="str">
        <f>'Input Sheet'!AG55</f>
        <v>mutiple line</v>
      </c>
      <c r="V55" s="127"/>
      <c r="W55" s="4"/>
      <c r="X55" s="4"/>
      <c r="Y55" s="4"/>
      <c r="Z55" s="4"/>
    </row>
    <row r="56" spans="1:26" ht="20.25" customHeight="1" x14ac:dyDescent="0.25">
      <c r="A56" s="158" t="s">
        <v>66</v>
      </c>
      <c r="B56" s="159"/>
      <c r="C56" s="160"/>
      <c r="D56" s="161" t="s">
        <v>61</v>
      </c>
      <c r="E56" s="162">
        <f t="shared" ref="E56:F56" si="4">SUM(E6:E55)</f>
        <v>1841.9200000000003</v>
      </c>
      <c r="F56" s="163">
        <f t="shared" si="4"/>
        <v>22.100000000000005</v>
      </c>
      <c r="G56" s="164"/>
      <c r="H56" s="165"/>
      <c r="I56" s="163" t="e">
        <f t="shared" ref="I56:P56" si="5">SUM(I6:I55)</f>
        <v>#VALUE!</v>
      </c>
      <c r="J56" s="166">
        <f t="shared" si="5"/>
        <v>1071.7300000000002</v>
      </c>
      <c r="K56" s="163">
        <f t="shared" si="5"/>
        <v>10.400000000000002</v>
      </c>
      <c r="L56" s="167">
        <f t="shared" si="5"/>
        <v>12178</v>
      </c>
      <c r="M56" s="168">
        <f t="shared" si="5"/>
        <v>315.72000000000003</v>
      </c>
      <c r="N56" s="163" t="e">
        <f t="shared" si="5"/>
        <v>#VALUE!</v>
      </c>
      <c r="O56" s="169">
        <f t="shared" si="5"/>
        <v>15673.99</v>
      </c>
      <c r="P56" s="163">
        <f t="shared" si="5"/>
        <v>90.600000000000009</v>
      </c>
      <c r="Q56" s="170"/>
      <c r="R56" s="171"/>
      <c r="S56" s="163" t="e">
        <f t="shared" ref="S56:T56" si="6">SUM(S6:S55)</f>
        <v>#VALUE!</v>
      </c>
      <c r="T56" s="162">
        <f t="shared" si="6"/>
        <v>3937.9810000000007</v>
      </c>
      <c r="U56" s="104">
        <f>COUNTIF(U5:U55,1)</f>
        <v>10</v>
      </c>
      <c r="V56" s="127"/>
      <c r="W56" s="4"/>
      <c r="X56" s="4"/>
      <c r="Y56" s="4"/>
      <c r="Z56" s="4"/>
    </row>
    <row r="57" spans="1:26" ht="12.75" customHeight="1" x14ac:dyDescent="0.2">
      <c r="A57" s="172" t="s">
        <v>67</v>
      </c>
      <c r="B57" s="173"/>
      <c r="C57" s="174"/>
      <c r="D57" s="175"/>
      <c r="E57" s="316" t="s">
        <v>68</v>
      </c>
      <c r="F57" s="317"/>
      <c r="G57" s="317"/>
      <c r="H57" s="317"/>
      <c r="I57" s="318"/>
      <c r="J57" s="316" t="s">
        <v>69</v>
      </c>
      <c r="K57" s="317"/>
      <c r="L57" s="317"/>
      <c r="M57" s="317"/>
      <c r="N57" s="318"/>
      <c r="O57" s="316" t="s">
        <v>70</v>
      </c>
      <c r="P57" s="317"/>
      <c r="Q57" s="317"/>
      <c r="R57" s="317"/>
      <c r="S57" s="318"/>
      <c r="T57" s="310" t="s">
        <v>14</v>
      </c>
      <c r="U57" s="298" t="s">
        <v>15</v>
      </c>
      <c r="V57" s="127"/>
      <c r="W57" s="4"/>
      <c r="X57" s="4"/>
      <c r="Y57" s="4"/>
      <c r="Z57" s="4"/>
    </row>
    <row r="58" spans="1:26" ht="13.5" customHeight="1" x14ac:dyDescent="0.2">
      <c r="A58" s="176" t="s">
        <v>71</v>
      </c>
      <c r="B58" s="119"/>
      <c r="C58" s="119"/>
      <c r="D58" s="177"/>
      <c r="E58" s="305" t="s">
        <v>20</v>
      </c>
      <c r="F58" s="301" t="s">
        <v>21</v>
      </c>
      <c r="G58" s="301" t="s">
        <v>65</v>
      </c>
      <c r="H58" s="301" t="s">
        <v>23</v>
      </c>
      <c r="I58" s="303" t="s">
        <v>24</v>
      </c>
      <c r="J58" s="305" t="s">
        <v>20</v>
      </c>
      <c r="K58" s="301" t="s">
        <v>21</v>
      </c>
      <c r="L58" s="301" t="s">
        <v>65</v>
      </c>
      <c r="M58" s="301" t="s">
        <v>23</v>
      </c>
      <c r="N58" s="303" t="s">
        <v>24</v>
      </c>
      <c r="O58" s="305" t="s">
        <v>20</v>
      </c>
      <c r="P58" s="301" t="s">
        <v>21</v>
      </c>
      <c r="Q58" s="328" t="s">
        <v>65</v>
      </c>
      <c r="R58" s="328" t="s">
        <v>23</v>
      </c>
      <c r="S58" s="325" t="s">
        <v>24</v>
      </c>
      <c r="T58" s="311"/>
      <c r="U58" s="299"/>
      <c r="V58" s="127"/>
      <c r="W58" s="4"/>
      <c r="X58" s="4"/>
      <c r="Y58" s="4"/>
      <c r="Z58" s="4"/>
    </row>
    <row r="59" spans="1:26" ht="13.5" customHeight="1" x14ac:dyDescent="0.2">
      <c r="A59" s="178"/>
      <c r="B59" s="179"/>
      <c r="C59" s="179"/>
      <c r="D59" s="180"/>
      <c r="E59" s="306"/>
      <c r="F59" s="302"/>
      <c r="G59" s="302"/>
      <c r="H59" s="302"/>
      <c r="I59" s="304"/>
      <c r="J59" s="306"/>
      <c r="K59" s="302"/>
      <c r="L59" s="302"/>
      <c r="M59" s="302"/>
      <c r="N59" s="304"/>
      <c r="O59" s="306"/>
      <c r="P59" s="302"/>
      <c r="Q59" s="302"/>
      <c r="R59" s="302"/>
      <c r="S59" s="304"/>
      <c r="T59" s="323"/>
      <c r="U59" s="324"/>
      <c r="V59" s="127"/>
      <c r="W59" s="4"/>
      <c r="X59" s="4"/>
      <c r="Y59" s="4"/>
      <c r="Z59" s="4"/>
    </row>
    <row r="60" spans="1:26" ht="13.5" customHeight="1" x14ac:dyDescent="0.2">
      <c r="A60" s="181"/>
      <c r="B60" s="181"/>
      <c r="C60" s="181"/>
      <c r="D60" s="181"/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2"/>
      <c r="P60" s="182"/>
      <c r="Q60" s="182"/>
      <c r="R60" s="182"/>
      <c r="S60" s="182"/>
      <c r="T60" s="181"/>
      <c r="U60" s="181"/>
      <c r="V60" s="119"/>
      <c r="W60" s="4"/>
      <c r="X60" s="4"/>
      <c r="Y60" s="4"/>
      <c r="Z60" s="4"/>
    </row>
    <row r="61" spans="1:26" ht="13.5" customHeight="1" x14ac:dyDescent="0.2">
      <c r="A61" s="119"/>
      <c r="B61" s="119"/>
      <c r="C61" s="119"/>
      <c r="D61" s="119"/>
      <c r="E61" s="119"/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4"/>
      <c r="X61" s="4"/>
      <c r="Y61" s="4"/>
      <c r="Z61" s="4"/>
    </row>
    <row r="62" spans="1:26" ht="13.5" customHeight="1" x14ac:dyDescent="0.2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4"/>
      <c r="X62" s="4"/>
      <c r="Y62" s="4"/>
      <c r="Z62" s="4"/>
    </row>
    <row r="63" spans="1:26" ht="13.5" customHeight="1" x14ac:dyDescent="0.2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4"/>
      <c r="X63" s="4"/>
      <c r="Y63" s="4"/>
      <c r="Z63" s="4"/>
    </row>
    <row r="64" spans="1:26" ht="13.5" customHeight="1" x14ac:dyDescent="0.2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4"/>
      <c r="X64" s="4"/>
      <c r="Y64" s="4"/>
      <c r="Z64" s="4"/>
    </row>
    <row r="65" spans="1:26" ht="13.5" customHeight="1" x14ac:dyDescent="0.2">
      <c r="A65" s="119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20" t="s">
        <v>72</v>
      </c>
      <c r="U65" s="119"/>
      <c r="V65" s="119"/>
      <c r="W65" s="4"/>
      <c r="X65" s="4"/>
      <c r="Y65" s="4"/>
      <c r="Z65" s="4"/>
    </row>
    <row r="66" spans="1:26" ht="12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I4:I5"/>
    <mergeCell ref="J4:J5"/>
    <mergeCell ref="E57:I57"/>
    <mergeCell ref="E58:E59"/>
    <mergeCell ref="F58:F59"/>
    <mergeCell ref="G58:G59"/>
    <mergeCell ref="H58:H59"/>
    <mergeCell ref="I58:I59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ageMargins left="0.41" right="0.33" top="0.51" bottom="0.5" header="0" footer="0"/>
  <pageSetup scale="90" orientation="portrait"/>
  <headerFooter>
    <oddFooter>&amp;C000000&amp;P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showGridLines="0" workbookViewId="0">
      <selection sqref="A1:U1"/>
    </sheetView>
  </sheetViews>
  <sheetFormatPr defaultColWidth="12.5703125" defaultRowHeight="15" customHeight="1" x14ac:dyDescent="0.2"/>
  <cols>
    <col min="1" max="1" width="8" customWidth="1"/>
    <col min="2" max="2" width="6.42578125" customWidth="1"/>
    <col min="3" max="3" width="8.85546875" customWidth="1"/>
    <col min="4" max="4" width="8.42578125" customWidth="1"/>
    <col min="5" max="5" width="10.140625" customWidth="1"/>
    <col min="6" max="6" width="8.85546875" customWidth="1"/>
    <col min="7" max="7" width="10.85546875" customWidth="1"/>
    <col min="8" max="8" width="11.42578125" customWidth="1"/>
    <col min="9" max="9" width="9" customWidth="1"/>
    <col min="10" max="10" width="9.42578125" customWidth="1"/>
    <col min="11" max="11" width="7.5703125" customWidth="1"/>
    <col min="12" max="12" width="10.42578125" customWidth="1"/>
    <col min="13" max="13" width="11.140625" customWidth="1"/>
    <col min="14" max="14" width="8.85546875" customWidth="1"/>
    <col min="15" max="15" width="9.42578125" customWidth="1"/>
    <col min="16" max="16" width="8.85546875" customWidth="1"/>
    <col min="17" max="17" width="10.42578125" customWidth="1"/>
    <col min="18" max="20" width="8.85546875" customWidth="1"/>
    <col min="21" max="21" width="10.42578125" customWidth="1"/>
    <col min="22" max="26" width="8.85546875" customWidth="1"/>
  </cols>
  <sheetData>
    <row r="1" spans="1:26" ht="21.75" customHeight="1" x14ac:dyDescent="0.3">
      <c r="A1" s="334" t="s">
        <v>73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46"/>
      <c r="V1" s="4"/>
      <c r="W1" s="4"/>
      <c r="X1" s="4"/>
      <c r="Y1" s="4"/>
      <c r="Z1" s="4"/>
    </row>
    <row r="2" spans="1:26" ht="18.75" customHeight="1" x14ac:dyDescent="0.3">
      <c r="A2" s="337"/>
      <c r="B2" s="332"/>
      <c r="C2" s="332"/>
      <c r="D2" s="333"/>
      <c r="E2" s="338" t="s">
        <v>11</v>
      </c>
      <c r="F2" s="339"/>
      <c r="G2" s="339"/>
      <c r="H2" s="339"/>
      <c r="I2" s="340"/>
      <c r="J2" s="338" t="s">
        <v>12</v>
      </c>
      <c r="K2" s="339"/>
      <c r="L2" s="339"/>
      <c r="M2" s="339"/>
      <c r="N2" s="340"/>
      <c r="O2" s="338" t="s">
        <v>13</v>
      </c>
      <c r="P2" s="339"/>
      <c r="Q2" s="339"/>
      <c r="R2" s="339"/>
      <c r="S2" s="340"/>
      <c r="T2" s="183"/>
      <c r="U2" s="184"/>
      <c r="V2" s="4"/>
      <c r="W2" s="4"/>
      <c r="X2" s="4"/>
      <c r="Y2" s="4"/>
      <c r="Z2" s="4"/>
    </row>
    <row r="3" spans="1:26" ht="15.75" customHeight="1" x14ac:dyDescent="0.2">
      <c r="A3" s="331" t="s">
        <v>64</v>
      </c>
      <c r="B3" s="332"/>
      <c r="C3" s="332"/>
      <c r="D3" s="333"/>
      <c r="E3" s="341"/>
      <c r="F3" s="342"/>
      <c r="G3" s="342"/>
      <c r="H3" s="342"/>
      <c r="I3" s="343"/>
      <c r="J3" s="341"/>
      <c r="K3" s="342"/>
      <c r="L3" s="342"/>
      <c r="M3" s="342"/>
      <c r="N3" s="343"/>
      <c r="O3" s="341"/>
      <c r="P3" s="342"/>
      <c r="Q3" s="342"/>
      <c r="R3" s="342"/>
      <c r="S3" s="343"/>
      <c r="T3" s="310" t="s">
        <v>14</v>
      </c>
      <c r="U3" s="298" t="s">
        <v>15</v>
      </c>
      <c r="V3" s="4"/>
      <c r="W3" s="4"/>
      <c r="X3" s="4"/>
      <c r="Y3" s="4"/>
      <c r="Z3" s="4"/>
    </row>
    <row r="4" spans="1:26" ht="13.5" customHeight="1" x14ac:dyDescent="0.2">
      <c r="A4" s="320" t="s">
        <v>16</v>
      </c>
      <c r="B4" s="185"/>
      <c r="C4" s="185"/>
      <c r="D4" s="186"/>
      <c r="E4" s="326" t="s">
        <v>20</v>
      </c>
      <c r="F4" s="327" t="s">
        <v>21</v>
      </c>
      <c r="G4" s="327" t="s">
        <v>65</v>
      </c>
      <c r="H4" s="327" t="s">
        <v>23</v>
      </c>
      <c r="I4" s="330" t="s">
        <v>24</v>
      </c>
      <c r="J4" s="326" t="s">
        <v>20</v>
      </c>
      <c r="K4" s="327" t="s">
        <v>21</v>
      </c>
      <c r="L4" s="327" t="s">
        <v>65</v>
      </c>
      <c r="M4" s="327" t="s">
        <v>23</v>
      </c>
      <c r="N4" s="330" t="s">
        <v>24</v>
      </c>
      <c r="O4" s="326" t="s">
        <v>20</v>
      </c>
      <c r="P4" s="327" t="s">
        <v>21</v>
      </c>
      <c r="Q4" s="329" t="s">
        <v>65</v>
      </c>
      <c r="R4" s="329" t="s">
        <v>23</v>
      </c>
      <c r="S4" s="345" t="s">
        <v>24</v>
      </c>
      <c r="T4" s="311"/>
      <c r="U4" s="299"/>
      <c r="V4" s="4"/>
      <c r="W4" s="4"/>
      <c r="X4" s="4"/>
      <c r="Y4" s="4"/>
      <c r="Z4" s="4"/>
    </row>
    <row r="5" spans="1:26" ht="13.5" customHeight="1" x14ac:dyDescent="0.2">
      <c r="A5" s="312"/>
      <c r="B5" s="187" t="s">
        <v>17</v>
      </c>
      <c r="C5" s="187" t="s">
        <v>18</v>
      </c>
      <c r="D5" s="188" t="s">
        <v>19</v>
      </c>
      <c r="E5" s="312"/>
      <c r="F5" s="319"/>
      <c r="G5" s="319"/>
      <c r="H5" s="319"/>
      <c r="I5" s="300"/>
      <c r="J5" s="312"/>
      <c r="K5" s="319"/>
      <c r="L5" s="319"/>
      <c r="M5" s="319"/>
      <c r="N5" s="300"/>
      <c r="O5" s="312"/>
      <c r="P5" s="319"/>
      <c r="Q5" s="319"/>
      <c r="R5" s="319"/>
      <c r="S5" s="300"/>
      <c r="T5" s="312"/>
      <c r="U5" s="300"/>
      <c r="V5" s="4"/>
      <c r="W5" s="4"/>
      <c r="X5" s="4"/>
      <c r="Y5" s="4"/>
      <c r="Z5" s="4"/>
    </row>
    <row r="6" spans="1:26" ht="13.5" customHeight="1" x14ac:dyDescent="0.2">
      <c r="A6" s="134">
        <f>'Input Sheet'!C56</f>
        <v>355101</v>
      </c>
      <c r="B6" s="144">
        <f>'Input Sheet'!D56</f>
        <v>2023</v>
      </c>
      <c r="C6" s="142" t="str">
        <f>'Input Sheet'!E56</f>
        <v>F150</v>
      </c>
      <c r="D6" s="143">
        <f>'Input Sheet'!F56</f>
        <v>3975</v>
      </c>
      <c r="E6" s="65">
        <f>'Input Sheet'!G56</f>
        <v>10</v>
      </c>
      <c r="F6" s="72">
        <f>'Input Sheet'!H56</f>
        <v>0.2</v>
      </c>
      <c r="G6" s="144">
        <f>'Input Sheet'!I56</f>
        <v>897</v>
      </c>
      <c r="H6" s="72">
        <f>'Input Sheet'!J56</f>
        <v>17</v>
      </c>
      <c r="I6" s="63">
        <f t="shared" ref="I6:I55" si="0">F6*H6</f>
        <v>3.4000000000000004</v>
      </c>
      <c r="J6" s="65">
        <f>'Input Sheet'!L56</f>
        <v>34.22</v>
      </c>
      <c r="K6" s="72">
        <f>'Input Sheet'!M56</f>
        <v>0.4</v>
      </c>
      <c r="L6" s="189">
        <f>'Input Sheet'!N56</f>
        <v>921</v>
      </c>
      <c r="M6" s="72" t="str">
        <f>'Input Sheet'!O56</f>
        <v/>
      </c>
      <c r="N6" s="63" t="e">
        <f t="shared" ref="N6:N55" si="1">K6*M6</f>
        <v>#VALUE!</v>
      </c>
      <c r="O6" s="65">
        <f>'Input Sheet'!Q56</f>
        <v>0</v>
      </c>
      <c r="P6" s="72">
        <f>'Input Sheet'!R56</f>
        <v>0</v>
      </c>
      <c r="Q6" s="144">
        <f>'Input Sheet'!S56</f>
        <v>0</v>
      </c>
      <c r="R6" s="71" t="str">
        <f>'Input Sheet'!T56</f>
        <v/>
      </c>
      <c r="S6" s="63" t="e">
        <f t="shared" ref="S6:S55" si="2">P6*R6</f>
        <v>#VALUE!</v>
      </c>
      <c r="T6" s="65">
        <f>'Input Sheet'!AF56</f>
        <v>3.4000000000000004</v>
      </c>
      <c r="U6" s="146">
        <f>'Input Sheet'!AG56</f>
        <v>1</v>
      </c>
      <c r="V6" s="4"/>
      <c r="W6" s="4"/>
      <c r="X6" s="4"/>
      <c r="Y6" s="4"/>
      <c r="Z6" s="4"/>
    </row>
    <row r="7" spans="1:26" ht="13.5" customHeight="1" x14ac:dyDescent="0.2">
      <c r="A7" s="134">
        <f>'Input Sheet'!C57</f>
        <v>355108</v>
      </c>
      <c r="B7" s="144">
        <f>'Input Sheet'!D57</f>
        <v>2014</v>
      </c>
      <c r="C7" s="142" t="str">
        <f>'Input Sheet'!E57</f>
        <v>F150</v>
      </c>
      <c r="D7" s="143">
        <f>'Input Sheet'!F57</f>
        <v>133313</v>
      </c>
      <c r="E7" s="65">
        <f>'Input Sheet'!G57</f>
        <v>0</v>
      </c>
      <c r="F7" s="72">
        <f>'Input Sheet'!H57</f>
        <v>0</v>
      </c>
      <c r="G7" s="144">
        <f>'Input Sheet'!I57</f>
        <v>0</v>
      </c>
      <c r="H7" s="71" t="str">
        <f>'Input Sheet'!J57</f>
        <v/>
      </c>
      <c r="I7" s="63" t="e">
        <f t="shared" si="0"/>
        <v>#VALUE!</v>
      </c>
      <c r="J7" s="65">
        <f>'Input Sheet'!L57</f>
        <v>0</v>
      </c>
      <c r="K7" s="72">
        <f>'Input Sheet'!M57</f>
        <v>0</v>
      </c>
      <c r="L7" s="144">
        <f>'Input Sheet'!N57</f>
        <v>0</v>
      </c>
      <c r="M7" s="71" t="str">
        <f>'Input Sheet'!O57</f>
        <v/>
      </c>
      <c r="N7" s="63" t="e">
        <f t="shared" si="1"/>
        <v>#VALUE!</v>
      </c>
      <c r="O7" s="65">
        <f>'Input Sheet'!Q57</f>
        <v>34.22</v>
      </c>
      <c r="P7" s="72">
        <f>'Input Sheet'!R57</f>
        <v>0.2</v>
      </c>
      <c r="Q7" s="144">
        <f>'Input Sheet'!S57</f>
        <v>999</v>
      </c>
      <c r="R7" s="72" t="str">
        <f>'Input Sheet'!T57</f>
        <v/>
      </c>
      <c r="S7" s="63" t="e">
        <f t="shared" si="2"/>
        <v>#VALUE!</v>
      </c>
      <c r="T7" s="65">
        <f>'Input Sheet'!AF57</f>
        <v>0</v>
      </c>
      <c r="U7" s="146">
        <f>'Input Sheet'!AG57</f>
        <v>1</v>
      </c>
      <c r="V7" s="4"/>
      <c r="W7" s="4"/>
      <c r="X7" s="4"/>
      <c r="Y7" s="4"/>
      <c r="Z7" s="4"/>
    </row>
    <row r="8" spans="1:26" ht="13.5" customHeight="1" x14ac:dyDescent="0.2">
      <c r="A8" s="134">
        <f>'Input Sheet'!C58</f>
        <v>355112</v>
      </c>
      <c r="B8" s="144">
        <f>'Input Sheet'!D58</f>
        <v>2022</v>
      </c>
      <c r="C8" s="142" t="str">
        <f>'Input Sheet'!E58</f>
        <v>BRO SP</v>
      </c>
      <c r="D8" s="143">
        <f>'Input Sheet'!F58</f>
        <v>18249</v>
      </c>
      <c r="E8" s="65">
        <f>'Input Sheet'!G58</f>
        <v>0</v>
      </c>
      <c r="F8" s="72">
        <f>'Input Sheet'!H58</f>
        <v>0</v>
      </c>
      <c r="G8" s="144">
        <f>'Input Sheet'!I58</f>
        <v>0</v>
      </c>
      <c r="H8" s="71" t="str">
        <f>'Input Sheet'!J58</f>
        <v/>
      </c>
      <c r="I8" s="63" t="e">
        <f t="shared" si="0"/>
        <v>#VALUE!</v>
      </c>
      <c r="J8" s="65">
        <f>'Input Sheet'!L58</f>
        <v>34.22</v>
      </c>
      <c r="K8" s="72">
        <f>'Input Sheet'!M58</f>
        <v>0.4</v>
      </c>
      <c r="L8" s="144">
        <f>'Input Sheet'!N58</f>
        <v>921</v>
      </c>
      <c r="M8" s="72" t="str">
        <f>'Input Sheet'!O58</f>
        <v/>
      </c>
      <c r="N8" s="63" t="e">
        <f t="shared" si="1"/>
        <v>#VALUE!</v>
      </c>
      <c r="O8" s="65">
        <f>'Input Sheet'!Q58</f>
        <v>0</v>
      </c>
      <c r="P8" s="72">
        <f>'Input Sheet'!R58</f>
        <v>0</v>
      </c>
      <c r="Q8" s="144">
        <f>'Input Sheet'!S58</f>
        <v>0</v>
      </c>
      <c r="R8" s="71" t="str">
        <f>'Input Sheet'!T58</f>
        <v/>
      </c>
      <c r="S8" s="63" t="e">
        <f t="shared" si="2"/>
        <v>#VALUE!</v>
      </c>
      <c r="T8" s="65">
        <f>'Input Sheet'!AF58</f>
        <v>0</v>
      </c>
      <c r="U8" s="146">
        <f>'Input Sheet'!AG58</f>
        <v>1</v>
      </c>
      <c r="V8" s="4"/>
      <c r="W8" s="4"/>
      <c r="X8" s="4"/>
      <c r="Y8" s="4"/>
      <c r="Z8" s="4"/>
    </row>
    <row r="9" spans="1:26" ht="13.5" customHeight="1" x14ac:dyDescent="0.2">
      <c r="A9" s="134">
        <f>'Input Sheet'!C59</f>
        <v>355113</v>
      </c>
      <c r="B9" s="144">
        <f>'Input Sheet'!D59</f>
        <v>2016</v>
      </c>
      <c r="C9" s="142" t="str">
        <f>'Input Sheet'!E59</f>
        <v>EXPE</v>
      </c>
      <c r="D9" s="143">
        <f>'Input Sheet'!F59</f>
        <v>120089</v>
      </c>
      <c r="E9" s="65">
        <f>'Input Sheet'!G59</f>
        <v>0</v>
      </c>
      <c r="F9" s="72">
        <f>'Input Sheet'!H59</f>
        <v>0</v>
      </c>
      <c r="G9" s="144">
        <f>'Input Sheet'!I59</f>
        <v>0</v>
      </c>
      <c r="H9" s="71" t="str">
        <f>'Input Sheet'!J59</f>
        <v/>
      </c>
      <c r="I9" s="63" t="e">
        <f t="shared" si="0"/>
        <v>#VALUE!</v>
      </c>
      <c r="J9" s="65">
        <f>'Input Sheet'!L59</f>
        <v>30</v>
      </c>
      <c r="K9" s="72">
        <f>'Input Sheet'!M59</f>
        <v>0.4</v>
      </c>
      <c r="L9" s="144">
        <f>'Input Sheet'!N59</f>
        <v>762</v>
      </c>
      <c r="M9" s="72">
        <f>'Input Sheet'!O59</f>
        <v>17</v>
      </c>
      <c r="N9" s="63">
        <f t="shared" si="1"/>
        <v>6.8000000000000007</v>
      </c>
      <c r="O9" s="65">
        <f>'Input Sheet'!Q59</f>
        <v>0</v>
      </c>
      <c r="P9" s="72">
        <f>'Input Sheet'!R59</f>
        <v>0</v>
      </c>
      <c r="Q9" s="144">
        <f>'Input Sheet'!S59</f>
        <v>0</v>
      </c>
      <c r="R9" s="71" t="str">
        <f>'Input Sheet'!T59</f>
        <v/>
      </c>
      <c r="S9" s="63" t="e">
        <f t="shared" si="2"/>
        <v>#VALUE!</v>
      </c>
      <c r="T9" s="65">
        <f>'Input Sheet'!AF59</f>
        <v>6.8000000000000007</v>
      </c>
      <c r="U9" s="146" t="str">
        <f>'Input Sheet'!AG59</f>
        <v>mutiple line</v>
      </c>
      <c r="V9" s="4"/>
      <c r="W9" s="4"/>
      <c r="X9" s="4"/>
      <c r="Y9" s="4"/>
      <c r="Z9" s="4"/>
    </row>
    <row r="10" spans="1:26" ht="13.5" customHeight="1" x14ac:dyDescent="0.2">
      <c r="A10" s="134">
        <f>'Input Sheet'!C60</f>
        <v>355115</v>
      </c>
      <c r="B10" s="144">
        <f>'Input Sheet'!D60</f>
        <v>2020</v>
      </c>
      <c r="C10" s="142" t="str">
        <f>'Input Sheet'!E60</f>
        <v>F150</v>
      </c>
      <c r="D10" s="143">
        <f>'Input Sheet'!F60</f>
        <v>61779</v>
      </c>
      <c r="E10" s="65">
        <f>'Input Sheet'!G60</f>
        <v>0</v>
      </c>
      <c r="F10" s="72">
        <f>'Input Sheet'!H60</f>
        <v>0</v>
      </c>
      <c r="G10" s="144">
        <f>'Input Sheet'!I60</f>
        <v>0</v>
      </c>
      <c r="H10" s="71" t="str">
        <f>'Input Sheet'!J60</f>
        <v/>
      </c>
      <c r="I10" s="63" t="e">
        <f t="shared" si="0"/>
        <v>#VALUE!</v>
      </c>
      <c r="J10" s="65">
        <f>'Input Sheet'!L60</f>
        <v>184.95</v>
      </c>
      <c r="K10" s="72">
        <f>'Input Sheet'!M60</f>
        <v>2.5</v>
      </c>
      <c r="L10" s="144">
        <f>'Input Sheet'!N60</f>
        <v>391</v>
      </c>
      <c r="M10" s="72">
        <f>'Input Sheet'!O60</f>
        <v>40</v>
      </c>
      <c r="N10" s="63">
        <f t="shared" si="1"/>
        <v>100</v>
      </c>
      <c r="O10" s="65">
        <f>'Input Sheet'!Q60</f>
        <v>0</v>
      </c>
      <c r="P10" s="72">
        <f>'Input Sheet'!R60</f>
        <v>0</v>
      </c>
      <c r="Q10" s="144">
        <f>'Input Sheet'!S60</f>
        <v>0</v>
      </c>
      <c r="R10" s="71" t="str">
        <f>'Input Sheet'!T60</f>
        <v/>
      </c>
      <c r="S10" s="63" t="e">
        <f t="shared" si="2"/>
        <v>#VALUE!</v>
      </c>
      <c r="T10" s="65">
        <f>'Input Sheet'!AF60</f>
        <v>100</v>
      </c>
      <c r="U10" s="146" t="str">
        <f>'Input Sheet'!AG60</f>
        <v>mutiple line</v>
      </c>
      <c r="V10" s="4"/>
      <c r="W10" s="4"/>
      <c r="X10" s="4"/>
      <c r="Y10" s="4"/>
      <c r="Z10" s="4"/>
    </row>
    <row r="11" spans="1:26" ht="13.5" customHeight="1" x14ac:dyDescent="0.2">
      <c r="A11" s="134">
        <f>'Input Sheet'!C61</f>
        <v>355118</v>
      </c>
      <c r="B11" s="144">
        <f>'Input Sheet'!D61</f>
        <v>2019</v>
      </c>
      <c r="C11" s="142" t="str">
        <f>'Input Sheet'!E61</f>
        <v>EDGE</v>
      </c>
      <c r="D11" s="143">
        <f>'Input Sheet'!F61</f>
        <v>24918</v>
      </c>
      <c r="E11" s="65">
        <f>'Input Sheet'!G61</f>
        <v>0</v>
      </c>
      <c r="F11" s="72">
        <f>'Input Sheet'!H61</f>
        <v>0</v>
      </c>
      <c r="G11" s="144">
        <f>'Input Sheet'!I61</f>
        <v>0</v>
      </c>
      <c r="H11" s="71" t="str">
        <f>'Input Sheet'!J61</f>
        <v/>
      </c>
      <c r="I11" s="63" t="e">
        <f t="shared" si="0"/>
        <v>#VALUE!</v>
      </c>
      <c r="J11" s="65">
        <f>'Input Sheet'!L61</f>
        <v>34.22</v>
      </c>
      <c r="K11" s="72">
        <f>'Input Sheet'!M61</f>
        <v>0.4</v>
      </c>
      <c r="L11" s="144">
        <f>'Input Sheet'!N61</f>
        <v>912</v>
      </c>
      <c r="M11" s="72">
        <f>'Input Sheet'!O61</f>
        <v>17</v>
      </c>
      <c r="N11" s="63">
        <f t="shared" si="1"/>
        <v>6.8000000000000007</v>
      </c>
      <c r="O11" s="65">
        <f>'Input Sheet'!Q61</f>
        <v>0</v>
      </c>
      <c r="P11" s="72">
        <f>'Input Sheet'!R61</f>
        <v>0</v>
      </c>
      <c r="Q11" s="144">
        <f>'Input Sheet'!S61</f>
        <v>0</v>
      </c>
      <c r="R11" s="71" t="str">
        <f>'Input Sheet'!T61</f>
        <v/>
      </c>
      <c r="S11" s="63" t="e">
        <f t="shared" si="2"/>
        <v>#VALUE!</v>
      </c>
      <c r="T11" s="65">
        <f>'Input Sheet'!AF61</f>
        <v>6.8000000000000007</v>
      </c>
      <c r="U11" s="146">
        <f>'Input Sheet'!AG61</f>
        <v>1</v>
      </c>
      <c r="V11" s="4"/>
      <c r="W11" s="4"/>
      <c r="X11" s="4"/>
      <c r="Y11" s="4"/>
      <c r="Z11" s="4"/>
    </row>
    <row r="12" spans="1:26" ht="13.5" customHeight="1" x14ac:dyDescent="0.2">
      <c r="A12" s="134">
        <f>'Input Sheet'!C62</f>
        <v>355122</v>
      </c>
      <c r="B12" s="144">
        <f>'Input Sheet'!D62</f>
        <v>2016</v>
      </c>
      <c r="C12" s="142" t="str">
        <f>'Input Sheet'!E62</f>
        <v>F150</v>
      </c>
      <c r="D12" s="143">
        <f>'Input Sheet'!F62</f>
        <v>58026</v>
      </c>
      <c r="E12" s="65">
        <f>'Input Sheet'!G62</f>
        <v>0</v>
      </c>
      <c r="F12" s="72">
        <f>'Input Sheet'!H62</f>
        <v>0</v>
      </c>
      <c r="G12" s="144">
        <f>'Input Sheet'!I62</f>
        <v>0</v>
      </c>
      <c r="H12" s="71" t="str">
        <f>'Input Sheet'!J62</f>
        <v/>
      </c>
      <c r="I12" s="63" t="e">
        <f t="shared" si="0"/>
        <v>#VALUE!</v>
      </c>
      <c r="J12" s="65">
        <f>'Input Sheet'!L62</f>
        <v>34.22</v>
      </c>
      <c r="K12" s="72">
        <f>'Input Sheet'!M62</f>
        <v>0.4</v>
      </c>
      <c r="L12" s="144">
        <f>'Input Sheet'!N62</f>
        <v>897</v>
      </c>
      <c r="M12" s="72">
        <f>'Input Sheet'!O62</f>
        <v>17</v>
      </c>
      <c r="N12" s="63">
        <f t="shared" si="1"/>
        <v>6.8000000000000007</v>
      </c>
      <c r="O12" s="65">
        <f>'Input Sheet'!Q62</f>
        <v>48.64</v>
      </c>
      <c r="P12" s="72">
        <f>'Input Sheet'!R62</f>
        <v>0.5</v>
      </c>
      <c r="Q12" s="144">
        <f>'Input Sheet'!S62</f>
        <v>912</v>
      </c>
      <c r="R12" s="72">
        <f>'Input Sheet'!T62</f>
        <v>17</v>
      </c>
      <c r="S12" s="63">
        <f t="shared" si="2"/>
        <v>8.5</v>
      </c>
      <c r="T12" s="65">
        <f>'Input Sheet'!AF62</f>
        <v>15.3</v>
      </c>
      <c r="U12" s="146" t="str">
        <f>'Input Sheet'!AG62</f>
        <v>mutiple line</v>
      </c>
      <c r="V12" s="4"/>
      <c r="W12" s="4"/>
      <c r="X12" s="4"/>
      <c r="Y12" s="4"/>
      <c r="Z12" s="4"/>
    </row>
    <row r="13" spans="1:26" ht="13.5" customHeight="1" x14ac:dyDescent="0.2">
      <c r="A13" s="134">
        <f>'Input Sheet'!C63</f>
        <v>355125</v>
      </c>
      <c r="B13" s="144">
        <f>'Input Sheet'!D63</f>
        <v>2018</v>
      </c>
      <c r="C13" s="142" t="str">
        <f>'Input Sheet'!E63</f>
        <v>ESCA</v>
      </c>
      <c r="D13" s="143">
        <f>'Input Sheet'!F63</f>
        <v>86905</v>
      </c>
      <c r="E13" s="65">
        <f>'Input Sheet'!G63</f>
        <v>128.69999999999999</v>
      </c>
      <c r="F13" s="72">
        <f>'Input Sheet'!H63</f>
        <v>1.8</v>
      </c>
      <c r="G13" s="144">
        <f>'Input Sheet'!I63</f>
        <v>391</v>
      </c>
      <c r="H13" s="72">
        <f>'Input Sheet'!J63</f>
        <v>40</v>
      </c>
      <c r="I13" s="63">
        <f t="shared" si="0"/>
        <v>72</v>
      </c>
      <c r="J13" s="65">
        <f>'Input Sheet'!L63</f>
        <v>34.22</v>
      </c>
      <c r="K13" s="72">
        <f>'Input Sheet'!M63</f>
        <v>0.4</v>
      </c>
      <c r="L13" s="144">
        <f>'Input Sheet'!N63</f>
        <v>391</v>
      </c>
      <c r="M13" s="72">
        <f>'Input Sheet'!O63</f>
        <v>40</v>
      </c>
      <c r="N13" s="63">
        <f t="shared" si="1"/>
        <v>16</v>
      </c>
      <c r="O13" s="65">
        <f>'Input Sheet'!Q63</f>
        <v>0</v>
      </c>
      <c r="P13" s="72">
        <f>'Input Sheet'!R63</f>
        <v>0</v>
      </c>
      <c r="Q13" s="144">
        <f>'Input Sheet'!S63</f>
        <v>0</v>
      </c>
      <c r="R13" s="71" t="str">
        <f>'Input Sheet'!T63</f>
        <v/>
      </c>
      <c r="S13" s="63" t="e">
        <f t="shared" si="2"/>
        <v>#VALUE!</v>
      </c>
      <c r="T13" s="65">
        <f>'Input Sheet'!AF63</f>
        <v>88</v>
      </c>
      <c r="U13" s="146" t="str">
        <f>'Input Sheet'!AG63</f>
        <v>mutiple line</v>
      </c>
      <c r="V13" s="4"/>
      <c r="W13" s="4"/>
      <c r="X13" s="4"/>
      <c r="Y13" s="4"/>
      <c r="Z13" s="4"/>
    </row>
    <row r="14" spans="1:26" ht="13.5" customHeight="1" x14ac:dyDescent="0.2">
      <c r="A14" s="134">
        <f>'Input Sheet'!C64</f>
        <v>355134</v>
      </c>
      <c r="B14" s="144">
        <f>'Input Sheet'!D64</f>
        <v>2015</v>
      </c>
      <c r="C14" s="142" t="str">
        <f>'Input Sheet'!E64</f>
        <v>NAVI</v>
      </c>
      <c r="D14" s="143">
        <f>'Input Sheet'!F64</f>
        <v>138447</v>
      </c>
      <c r="E14" s="65">
        <f>'Input Sheet'!G64</f>
        <v>30</v>
      </c>
      <c r="F14" s="72">
        <f>'Input Sheet'!H64</f>
        <v>0.4</v>
      </c>
      <c r="G14" s="144">
        <f>'Input Sheet'!I64</f>
        <v>908</v>
      </c>
      <c r="H14" s="72">
        <f>'Input Sheet'!J64</f>
        <v>13</v>
      </c>
      <c r="I14" s="63">
        <f t="shared" si="0"/>
        <v>5.2</v>
      </c>
      <c r="J14" s="65">
        <f>'Input Sheet'!L64</f>
        <v>34.22</v>
      </c>
      <c r="K14" s="72">
        <f>'Input Sheet'!M64</f>
        <v>0.4</v>
      </c>
      <c r="L14" s="144">
        <f>'Input Sheet'!N64</f>
        <v>912</v>
      </c>
      <c r="M14" s="72">
        <f>'Input Sheet'!O64</f>
        <v>17</v>
      </c>
      <c r="N14" s="63">
        <f t="shared" si="1"/>
        <v>6.8000000000000007</v>
      </c>
      <c r="O14" s="65">
        <f>'Input Sheet'!Q64</f>
        <v>0</v>
      </c>
      <c r="P14" s="72">
        <f>'Input Sheet'!R64</f>
        <v>0</v>
      </c>
      <c r="Q14" s="144">
        <f>'Input Sheet'!S64</f>
        <v>0</v>
      </c>
      <c r="R14" s="71" t="str">
        <f>'Input Sheet'!T64</f>
        <v/>
      </c>
      <c r="S14" s="63" t="e">
        <f t="shared" si="2"/>
        <v>#VALUE!</v>
      </c>
      <c r="T14" s="65">
        <f>'Input Sheet'!AF64</f>
        <v>12</v>
      </c>
      <c r="U14" s="146" t="str">
        <f>'Input Sheet'!AG64</f>
        <v>mutiple line</v>
      </c>
      <c r="V14" s="4"/>
      <c r="W14" s="4"/>
      <c r="X14" s="4"/>
      <c r="Y14" s="4"/>
      <c r="Z14" s="4"/>
    </row>
    <row r="15" spans="1:26" ht="13.5" customHeight="1" x14ac:dyDescent="0.2">
      <c r="A15" s="134">
        <f>'Input Sheet'!C65</f>
        <v>355135</v>
      </c>
      <c r="B15" s="144">
        <f>'Input Sheet'!D65</f>
        <v>2020</v>
      </c>
      <c r="C15" s="142" t="str">
        <f>'Input Sheet'!E65</f>
        <v>EDGE</v>
      </c>
      <c r="D15" s="143">
        <f>'Input Sheet'!F65</f>
        <v>37096</v>
      </c>
      <c r="E15" s="65">
        <f>'Input Sheet'!G65</f>
        <v>30</v>
      </c>
      <c r="F15" s="72">
        <f>'Input Sheet'!H65</f>
        <v>0.4</v>
      </c>
      <c r="G15" s="144">
        <f>'Input Sheet'!I65</f>
        <v>908</v>
      </c>
      <c r="H15" s="72">
        <f>'Input Sheet'!J65</f>
        <v>13</v>
      </c>
      <c r="I15" s="63">
        <f t="shared" si="0"/>
        <v>5.2</v>
      </c>
      <c r="J15" s="65">
        <f>'Input Sheet'!L65</f>
        <v>34.22</v>
      </c>
      <c r="K15" s="72">
        <f>'Input Sheet'!M65</f>
        <v>0.4</v>
      </c>
      <c r="L15" s="144">
        <f>'Input Sheet'!N65</f>
        <v>896</v>
      </c>
      <c r="M15" s="72">
        <f>'Input Sheet'!O65</f>
        <v>13</v>
      </c>
      <c r="N15" s="63">
        <f t="shared" si="1"/>
        <v>5.2</v>
      </c>
      <c r="O15" s="65">
        <f>'Input Sheet'!Q65</f>
        <v>0</v>
      </c>
      <c r="P15" s="72">
        <f>'Input Sheet'!R65</f>
        <v>0</v>
      </c>
      <c r="Q15" s="144">
        <f>'Input Sheet'!S65</f>
        <v>0</v>
      </c>
      <c r="R15" s="71" t="str">
        <f>'Input Sheet'!T65</f>
        <v/>
      </c>
      <c r="S15" s="63" t="e">
        <f t="shared" si="2"/>
        <v>#VALUE!</v>
      </c>
      <c r="T15" s="65">
        <f>'Input Sheet'!AF65</f>
        <v>10.4</v>
      </c>
      <c r="U15" s="146" t="str">
        <f>'Input Sheet'!AG65</f>
        <v>mutiple line</v>
      </c>
      <c r="V15" s="4"/>
      <c r="W15" s="4"/>
      <c r="X15" s="4"/>
      <c r="Y15" s="4"/>
      <c r="Z15" s="4"/>
    </row>
    <row r="16" spans="1:26" ht="13.5" customHeight="1" x14ac:dyDescent="0.2">
      <c r="A16" s="134">
        <f>'Input Sheet'!C66</f>
        <v>355136</v>
      </c>
      <c r="B16" s="144">
        <f>'Input Sheet'!D66</f>
        <v>2013</v>
      </c>
      <c r="C16" s="142" t="str">
        <f>'Input Sheet'!E66</f>
        <v>FOCUS</v>
      </c>
      <c r="D16" s="143">
        <f>'Input Sheet'!F66</f>
        <v>15519</v>
      </c>
      <c r="E16" s="65">
        <f>'Input Sheet'!G66</f>
        <v>0</v>
      </c>
      <c r="F16" s="72">
        <f>'Input Sheet'!H66</f>
        <v>0</v>
      </c>
      <c r="G16" s="144">
        <f>'Input Sheet'!I66</f>
        <v>0</v>
      </c>
      <c r="H16" s="71" t="str">
        <f>'Input Sheet'!J66</f>
        <v/>
      </c>
      <c r="I16" s="63" t="e">
        <f t="shared" si="0"/>
        <v>#VALUE!</v>
      </c>
      <c r="J16" s="65">
        <f>'Input Sheet'!L66</f>
        <v>41.26</v>
      </c>
      <c r="K16" s="72">
        <f>'Input Sheet'!M66</f>
        <v>0.4</v>
      </c>
      <c r="L16" s="144">
        <f>'Input Sheet'!N66</f>
        <v>897</v>
      </c>
      <c r="M16" s="72">
        <f>'Input Sheet'!O66</f>
        <v>17</v>
      </c>
      <c r="N16" s="63">
        <f t="shared" si="1"/>
        <v>6.8000000000000007</v>
      </c>
      <c r="O16" s="65">
        <f>'Input Sheet'!Q66</f>
        <v>0</v>
      </c>
      <c r="P16" s="72">
        <f>'Input Sheet'!R66</f>
        <v>0</v>
      </c>
      <c r="Q16" s="144">
        <f>'Input Sheet'!S66</f>
        <v>0</v>
      </c>
      <c r="R16" s="71" t="str">
        <f>'Input Sheet'!T66</f>
        <v/>
      </c>
      <c r="S16" s="63" t="e">
        <f t="shared" si="2"/>
        <v>#VALUE!</v>
      </c>
      <c r="T16" s="65">
        <f>'Input Sheet'!AF66</f>
        <v>6.8000000000000007</v>
      </c>
      <c r="U16" s="146" t="str">
        <f>'Input Sheet'!AG66</f>
        <v>mutiple line</v>
      </c>
      <c r="V16" s="4"/>
      <c r="W16" s="4"/>
      <c r="X16" s="4"/>
      <c r="Y16" s="4"/>
      <c r="Z16" s="4"/>
    </row>
    <row r="17" spans="1:26" ht="13.5" customHeight="1" x14ac:dyDescent="0.2">
      <c r="A17" s="134">
        <f>'Input Sheet'!C67</f>
        <v>355137</v>
      </c>
      <c r="B17" s="144">
        <f>'Input Sheet'!D67</f>
        <v>2022</v>
      </c>
      <c r="C17" s="142" t="str">
        <f>'Input Sheet'!E67</f>
        <v>RANG</v>
      </c>
      <c r="D17" s="143">
        <f>'Input Sheet'!F67</f>
        <v>47263</v>
      </c>
      <c r="E17" s="65">
        <f>'Input Sheet'!G67</f>
        <v>0</v>
      </c>
      <c r="F17" s="72">
        <f>'Input Sheet'!H67</f>
        <v>0</v>
      </c>
      <c r="G17" s="144">
        <f>'Input Sheet'!I67</f>
        <v>0</v>
      </c>
      <c r="H17" s="71" t="str">
        <f>'Input Sheet'!J67</f>
        <v/>
      </c>
      <c r="I17" s="63" t="e">
        <f t="shared" si="0"/>
        <v>#VALUE!</v>
      </c>
      <c r="J17" s="65">
        <f>'Input Sheet'!L67</f>
        <v>34.22</v>
      </c>
      <c r="K17" s="72">
        <f>'Input Sheet'!M67</f>
        <v>0.4</v>
      </c>
      <c r="L17" s="144">
        <f>'Input Sheet'!N67</f>
        <v>897</v>
      </c>
      <c r="M17" s="72">
        <f>'Input Sheet'!O67</f>
        <v>17</v>
      </c>
      <c r="N17" s="63">
        <f t="shared" si="1"/>
        <v>6.8000000000000007</v>
      </c>
      <c r="O17" s="65">
        <f>'Input Sheet'!Q67</f>
        <v>0</v>
      </c>
      <c r="P17" s="72">
        <f>'Input Sheet'!R67</f>
        <v>0</v>
      </c>
      <c r="Q17" s="144">
        <f>'Input Sheet'!S67</f>
        <v>0</v>
      </c>
      <c r="R17" s="71" t="str">
        <f>'Input Sheet'!T67</f>
        <v/>
      </c>
      <c r="S17" s="63" t="e">
        <f t="shared" si="2"/>
        <v>#VALUE!</v>
      </c>
      <c r="T17" s="65">
        <f>'Input Sheet'!AF67</f>
        <v>6.8000000000000007</v>
      </c>
      <c r="U17" s="146">
        <f>'Input Sheet'!AG67</f>
        <v>1</v>
      </c>
      <c r="V17" s="4"/>
      <c r="W17" s="4"/>
      <c r="X17" s="4"/>
      <c r="Y17" s="4"/>
      <c r="Z17" s="4"/>
    </row>
    <row r="18" spans="1:26" ht="13.5" customHeight="1" x14ac:dyDescent="0.2">
      <c r="A18" s="134">
        <f>'Input Sheet'!C68</f>
        <v>355138</v>
      </c>
      <c r="B18" s="144">
        <f>'Input Sheet'!D68</f>
        <v>2018</v>
      </c>
      <c r="C18" s="142" t="str">
        <f>'Input Sheet'!E68</f>
        <v>F150</v>
      </c>
      <c r="D18" s="143">
        <f>'Input Sheet'!F68</f>
        <v>75636</v>
      </c>
      <c r="E18" s="65">
        <f>'Input Sheet'!G68</f>
        <v>0</v>
      </c>
      <c r="F18" s="72">
        <f>'Input Sheet'!H68</f>
        <v>0</v>
      </c>
      <c r="G18" s="144">
        <f>'Input Sheet'!I68</f>
        <v>0</v>
      </c>
      <c r="H18" s="71" t="str">
        <f>'Input Sheet'!J68</f>
        <v/>
      </c>
      <c r="I18" s="63" t="e">
        <f t="shared" si="0"/>
        <v>#VALUE!</v>
      </c>
      <c r="J18" s="65">
        <f>'Input Sheet'!L68</f>
        <v>34.22</v>
      </c>
      <c r="K18" s="72">
        <f>'Input Sheet'!M68</f>
        <v>0.4</v>
      </c>
      <c r="L18" s="144">
        <f>'Input Sheet'!N68</f>
        <v>908</v>
      </c>
      <c r="M18" s="72">
        <f>'Input Sheet'!O68</f>
        <v>13</v>
      </c>
      <c r="N18" s="63">
        <f t="shared" si="1"/>
        <v>5.2</v>
      </c>
      <c r="O18" s="65">
        <f>'Input Sheet'!Q68</f>
        <v>0</v>
      </c>
      <c r="P18" s="72">
        <f>'Input Sheet'!R68</f>
        <v>0</v>
      </c>
      <c r="Q18" s="144">
        <f>'Input Sheet'!S68</f>
        <v>0</v>
      </c>
      <c r="R18" s="71" t="str">
        <f>'Input Sheet'!T68</f>
        <v/>
      </c>
      <c r="S18" s="63" t="e">
        <f t="shared" si="2"/>
        <v>#VALUE!</v>
      </c>
      <c r="T18" s="65">
        <f>'Input Sheet'!AF68</f>
        <v>5.2</v>
      </c>
      <c r="U18" s="146">
        <f>'Input Sheet'!AG68</f>
        <v>1</v>
      </c>
      <c r="V18" s="4"/>
      <c r="W18" s="4"/>
      <c r="X18" s="4"/>
      <c r="Y18" s="4"/>
      <c r="Z18" s="4"/>
    </row>
    <row r="19" spans="1:26" ht="13.5" customHeight="1" x14ac:dyDescent="0.2">
      <c r="A19" s="134">
        <f>'Input Sheet'!C69</f>
        <v>355141</v>
      </c>
      <c r="B19" s="144">
        <f>'Input Sheet'!D69</f>
        <v>2022</v>
      </c>
      <c r="C19" s="142" t="str">
        <f>'Input Sheet'!E69</f>
        <v>EXPL</v>
      </c>
      <c r="D19" s="143">
        <f>'Input Sheet'!F69</f>
        <v>25030</v>
      </c>
      <c r="E19" s="65">
        <f>'Input Sheet'!G69</f>
        <v>128.69999999999999</v>
      </c>
      <c r="F19" s="72">
        <f>'Input Sheet'!H69</f>
        <v>1.8</v>
      </c>
      <c r="G19" s="144">
        <f>'Input Sheet'!I69</f>
        <v>391</v>
      </c>
      <c r="H19" s="72">
        <f>'Input Sheet'!J69</f>
        <v>40</v>
      </c>
      <c r="I19" s="63">
        <f t="shared" si="0"/>
        <v>72</v>
      </c>
      <c r="J19" s="65">
        <f>'Input Sheet'!L69</f>
        <v>34.22</v>
      </c>
      <c r="K19" s="72">
        <f>'Input Sheet'!M69</f>
        <v>0.4</v>
      </c>
      <c r="L19" s="144">
        <f>'Input Sheet'!N69</f>
        <v>391</v>
      </c>
      <c r="M19" s="72">
        <f>'Input Sheet'!O69</f>
        <v>40</v>
      </c>
      <c r="N19" s="63">
        <f t="shared" si="1"/>
        <v>16</v>
      </c>
      <c r="O19" s="65">
        <f>'Input Sheet'!Q69</f>
        <v>0</v>
      </c>
      <c r="P19" s="72">
        <f>'Input Sheet'!R69</f>
        <v>0</v>
      </c>
      <c r="Q19" s="144">
        <f>'Input Sheet'!S69</f>
        <v>0</v>
      </c>
      <c r="R19" s="71" t="str">
        <f>'Input Sheet'!T69</f>
        <v/>
      </c>
      <c r="S19" s="63" t="e">
        <f t="shared" si="2"/>
        <v>#VALUE!</v>
      </c>
      <c r="T19" s="65">
        <f>'Input Sheet'!AF69</f>
        <v>88</v>
      </c>
      <c r="U19" s="146" t="str">
        <f>'Input Sheet'!AG69</f>
        <v>mutiple line</v>
      </c>
      <c r="V19" s="4"/>
      <c r="W19" s="4"/>
      <c r="X19" s="4"/>
      <c r="Y19" s="4"/>
      <c r="Z19" s="4"/>
    </row>
    <row r="20" spans="1:26" ht="13.5" customHeight="1" x14ac:dyDescent="0.2">
      <c r="A20" s="134">
        <f>'Input Sheet'!C70</f>
        <v>355142</v>
      </c>
      <c r="B20" s="144">
        <f>'Input Sheet'!D70</f>
        <v>2019</v>
      </c>
      <c r="C20" s="142" t="str">
        <f>'Input Sheet'!E70</f>
        <v>ESCA</v>
      </c>
      <c r="D20" s="143">
        <f>'Input Sheet'!F70</f>
        <v>93436</v>
      </c>
      <c r="E20" s="65">
        <f>'Input Sheet'!G70</f>
        <v>0</v>
      </c>
      <c r="F20" s="72">
        <f>'Input Sheet'!H70</f>
        <v>0</v>
      </c>
      <c r="G20" s="144">
        <f>'Input Sheet'!I70</f>
        <v>0</v>
      </c>
      <c r="H20" s="71" t="str">
        <f>'Input Sheet'!J70</f>
        <v/>
      </c>
      <c r="I20" s="63" t="e">
        <f t="shared" si="0"/>
        <v>#VALUE!</v>
      </c>
      <c r="J20" s="65">
        <f>'Input Sheet'!L70</f>
        <v>0</v>
      </c>
      <c r="K20" s="72">
        <f>'Input Sheet'!M70</f>
        <v>0</v>
      </c>
      <c r="L20" s="144">
        <f>'Input Sheet'!N70</f>
        <v>896</v>
      </c>
      <c r="M20" s="72">
        <f>'Input Sheet'!O70</f>
        <v>13</v>
      </c>
      <c r="N20" s="63">
        <f t="shared" si="1"/>
        <v>0</v>
      </c>
      <c r="O20" s="65">
        <f>'Input Sheet'!Q70</f>
        <v>0</v>
      </c>
      <c r="P20" s="72">
        <f>'Input Sheet'!R70</f>
        <v>0</v>
      </c>
      <c r="Q20" s="144">
        <f>'Input Sheet'!S70</f>
        <v>0</v>
      </c>
      <c r="R20" s="71" t="str">
        <f>'Input Sheet'!T70</f>
        <v/>
      </c>
      <c r="S20" s="63" t="e">
        <f t="shared" si="2"/>
        <v>#VALUE!</v>
      </c>
      <c r="T20" s="65">
        <f>'Input Sheet'!AF70</f>
        <v>0</v>
      </c>
      <c r="U20" s="146">
        <f>'Input Sheet'!AG70</f>
        <v>1</v>
      </c>
      <c r="V20" s="4"/>
      <c r="W20" s="4"/>
      <c r="X20" s="4"/>
      <c r="Y20" s="4"/>
      <c r="Z20" s="4"/>
    </row>
    <row r="21" spans="1:26" ht="13.5" customHeight="1" x14ac:dyDescent="0.2">
      <c r="A21" s="134">
        <f>'Input Sheet'!C71</f>
        <v>355144</v>
      </c>
      <c r="B21" s="144">
        <f>'Input Sheet'!D71</f>
        <v>2012</v>
      </c>
      <c r="C21" s="142" t="str">
        <f>'Input Sheet'!E71</f>
        <v>F150</v>
      </c>
      <c r="D21" s="143">
        <f>'Input Sheet'!F71</f>
        <v>155876</v>
      </c>
      <c r="E21" s="65">
        <f>'Input Sheet'!G71</f>
        <v>0</v>
      </c>
      <c r="F21" s="72">
        <f>'Input Sheet'!H71</f>
        <v>0</v>
      </c>
      <c r="G21" s="144">
        <f>'Input Sheet'!I71</f>
        <v>0</v>
      </c>
      <c r="H21" s="71" t="str">
        <f>'Input Sheet'!J71</f>
        <v/>
      </c>
      <c r="I21" s="63" t="e">
        <f t="shared" si="0"/>
        <v>#VALUE!</v>
      </c>
      <c r="J21" s="65">
        <f>'Input Sheet'!L71</f>
        <v>34.22</v>
      </c>
      <c r="K21" s="72">
        <f>'Input Sheet'!M71</f>
        <v>0.4</v>
      </c>
      <c r="L21" s="144">
        <f>'Input Sheet'!N71</f>
        <v>893</v>
      </c>
      <c r="M21" s="72">
        <f>'Input Sheet'!O71</f>
        <v>17</v>
      </c>
      <c r="N21" s="63">
        <f t="shared" si="1"/>
        <v>6.8000000000000007</v>
      </c>
      <c r="O21" s="65">
        <f>'Input Sheet'!Q71</f>
        <v>0</v>
      </c>
      <c r="P21" s="72">
        <f>'Input Sheet'!R71</f>
        <v>0</v>
      </c>
      <c r="Q21" s="144">
        <f>'Input Sheet'!S71</f>
        <v>0</v>
      </c>
      <c r="R21" s="71" t="str">
        <f>'Input Sheet'!T71</f>
        <v/>
      </c>
      <c r="S21" s="63" t="e">
        <f t="shared" si="2"/>
        <v>#VALUE!</v>
      </c>
      <c r="T21" s="65">
        <f>'Input Sheet'!AF71</f>
        <v>6.8000000000000007</v>
      </c>
      <c r="U21" s="146" t="str">
        <f>'Input Sheet'!AG71</f>
        <v>mutiple line</v>
      </c>
      <c r="V21" s="4"/>
      <c r="W21" s="4"/>
      <c r="X21" s="4"/>
      <c r="Y21" s="4"/>
      <c r="Z21" s="4"/>
    </row>
    <row r="22" spans="1:26" ht="13.5" customHeight="1" x14ac:dyDescent="0.2">
      <c r="A22" s="134">
        <f>'Input Sheet'!C72</f>
        <v>355148</v>
      </c>
      <c r="B22" s="144">
        <f>'Input Sheet'!D72</f>
        <v>2019</v>
      </c>
      <c r="C22" s="142" t="str">
        <f>'Input Sheet'!E72</f>
        <v>F150</v>
      </c>
      <c r="D22" s="143">
        <f>'Input Sheet'!F72</f>
        <v>79869</v>
      </c>
      <c r="E22" s="65">
        <f>'Input Sheet'!G72</f>
        <v>0</v>
      </c>
      <c r="F22" s="72">
        <f>'Input Sheet'!H72</f>
        <v>0</v>
      </c>
      <c r="G22" s="144">
        <f>'Input Sheet'!I72</f>
        <v>0</v>
      </c>
      <c r="H22" s="71" t="str">
        <f>'Input Sheet'!J72</f>
        <v/>
      </c>
      <c r="I22" s="63" t="e">
        <f t="shared" si="0"/>
        <v>#VALUE!</v>
      </c>
      <c r="J22" s="65">
        <f>'Input Sheet'!L72</f>
        <v>34.22</v>
      </c>
      <c r="K22" s="72">
        <f>'Input Sheet'!M72</f>
        <v>0.4</v>
      </c>
      <c r="L22" s="144">
        <f>'Input Sheet'!N72</f>
        <v>897</v>
      </c>
      <c r="M22" s="72">
        <f>'Input Sheet'!O72</f>
        <v>17</v>
      </c>
      <c r="N22" s="63">
        <f t="shared" si="1"/>
        <v>6.8000000000000007</v>
      </c>
      <c r="O22" s="65">
        <f>'Input Sheet'!Q72</f>
        <v>0</v>
      </c>
      <c r="P22" s="72">
        <f>'Input Sheet'!R72</f>
        <v>0</v>
      </c>
      <c r="Q22" s="144">
        <f>'Input Sheet'!S72</f>
        <v>0</v>
      </c>
      <c r="R22" s="71" t="str">
        <f>'Input Sheet'!T72</f>
        <v/>
      </c>
      <c r="S22" s="63" t="e">
        <f t="shared" si="2"/>
        <v>#VALUE!</v>
      </c>
      <c r="T22" s="65">
        <f>'Input Sheet'!AF72</f>
        <v>6.8000000000000007</v>
      </c>
      <c r="U22" s="146">
        <f>'Input Sheet'!AG72</f>
        <v>1</v>
      </c>
      <c r="V22" s="4"/>
      <c r="W22" s="4"/>
      <c r="X22" s="4"/>
      <c r="Y22" s="4"/>
      <c r="Z22" s="4"/>
    </row>
    <row r="23" spans="1:26" ht="13.5" customHeight="1" x14ac:dyDescent="0.2">
      <c r="A23" s="134">
        <f>'Input Sheet'!C73</f>
        <v>355070</v>
      </c>
      <c r="B23" s="144">
        <f>'Input Sheet'!D73</f>
        <v>2021</v>
      </c>
      <c r="C23" s="142" t="str">
        <f>'Input Sheet'!E73</f>
        <v>EXPE</v>
      </c>
      <c r="D23" s="143">
        <f>'Input Sheet'!F73</f>
        <v>38537</v>
      </c>
      <c r="E23" s="65">
        <f>'Input Sheet'!G73</f>
        <v>0</v>
      </c>
      <c r="F23" s="72">
        <f>'Input Sheet'!H73</f>
        <v>0</v>
      </c>
      <c r="G23" s="144">
        <f>'Input Sheet'!I73</f>
        <v>0</v>
      </c>
      <c r="H23" s="71" t="str">
        <f>'Input Sheet'!J73</f>
        <v/>
      </c>
      <c r="I23" s="63" t="e">
        <f t="shared" si="0"/>
        <v>#VALUE!</v>
      </c>
      <c r="J23" s="65">
        <f>'Input Sheet'!L73</f>
        <v>67.17</v>
      </c>
      <c r="K23" s="72">
        <f>'Input Sheet'!M73</f>
        <v>0.7</v>
      </c>
      <c r="L23" s="144">
        <f>'Input Sheet'!N73</f>
        <v>912</v>
      </c>
      <c r="M23" s="72">
        <f>'Input Sheet'!O73</f>
        <v>17</v>
      </c>
      <c r="N23" s="63">
        <f t="shared" si="1"/>
        <v>11.899999999999999</v>
      </c>
      <c r="O23" s="65">
        <f>'Input Sheet'!Q73</f>
        <v>194.57</v>
      </c>
      <c r="P23" s="72">
        <f>'Input Sheet'!R73</f>
        <v>1.2</v>
      </c>
      <c r="Q23" s="144">
        <f>'Input Sheet'!S73</f>
        <v>912</v>
      </c>
      <c r="R23" s="72">
        <f>'Input Sheet'!T73</f>
        <v>17</v>
      </c>
      <c r="S23" s="63">
        <f t="shared" si="2"/>
        <v>20.399999999999999</v>
      </c>
      <c r="T23" s="65">
        <f>'Input Sheet'!AF73</f>
        <v>32.299999999999997</v>
      </c>
      <c r="U23" s="146" t="str">
        <f>'Input Sheet'!AG73</f>
        <v>mutiple line</v>
      </c>
      <c r="V23" s="4"/>
      <c r="W23" s="4"/>
      <c r="X23" s="4"/>
      <c r="Y23" s="4"/>
      <c r="Z23" s="4"/>
    </row>
    <row r="24" spans="1:26" ht="13.5" customHeight="1" x14ac:dyDescent="0.2">
      <c r="A24" s="134">
        <f>'Input Sheet'!C74</f>
        <v>354297</v>
      </c>
      <c r="B24" s="144">
        <f>'Input Sheet'!D74</f>
        <v>2016</v>
      </c>
      <c r="C24" s="142" t="str">
        <f>'Input Sheet'!E74</f>
        <v>FUSION</v>
      </c>
      <c r="D24" s="143">
        <f>'Input Sheet'!F74</f>
        <v>111577</v>
      </c>
      <c r="E24" s="65">
        <f>'Input Sheet'!G74</f>
        <v>0</v>
      </c>
      <c r="F24" s="72">
        <f>'Input Sheet'!H74</f>
        <v>0</v>
      </c>
      <c r="G24" s="144">
        <f>'Input Sheet'!I74</f>
        <v>0</v>
      </c>
      <c r="H24" s="71" t="str">
        <f>'Input Sheet'!J74</f>
        <v/>
      </c>
      <c r="I24" s="63" t="e">
        <f t="shared" si="0"/>
        <v>#VALUE!</v>
      </c>
      <c r="J24" s="65">
        <f>'Input Sheet'!L74</f>
        <v>0</v>
      </c>
      <c r="K24" s="72">
        <f>'Input Sheet'!M74</f>
        <v>0</v>
      </c>
      <c r="L24" s="144">
        <f>'Input Sheet'!N74</f>
        <v>0</v>
      </c>
      <c r="M24" s="71" t="str">
        <f>'Input Sheet'!O74</f>
        <v/>
      </c>
      <c r="N24" s="63" t="e">
        <f t="shared" si="1"/>
        <v>#VALUE!</v>
      </c>
      <c r="O24" s="65">
        <f>'Input Sheet'!Q74</f>
        <v>34</v>
      </c>
      <c r="P24" s="72">
        <f>'Input Sheet'!R74</f>
        <v>0.2</v>
      </c>
      <c r="Q24" s="144">
        <f>'Input Sheet'!S74</f>
        <v>999</v>
      </c>
      <c r="R24" s="72" t="str">
        <f>'Input Sheet'!T74</f>
        <v/>
      </c>
      <c r="S24" s="63" t="e">
        <f t="shared" si="2"/>
        <v>#VALUE!</v>
      </c>
      <c r="T24" s="65">
        <f>'Input Sheet'!AF74</f>
        <v>0</v>
      </c>
      <c r="U24" s="146">
        <f>'Input Sheet'!AG74</f>
        <v>1</v>
      </c>
      <c r="V24" s="4"/>
      <c r="W24" s="4"/>
      <c r="X24" s="4"/>
      <c r="Y24" s="4"/>
      <c r="Z24" s="4"/>
    </row>
    <row r="25" spans="1:26" ht="13.5" customHeight="1" x14ac:dyDescent="0.2">
      <c r="A25" s="134">
        <f>'Input Sheet'!C75</f>
        <v>354394</v>
      </c>
      <c r="B25" s="144">
        <f>'Input Sheet'!D75</f>
        <v>2021</v>
      </c>
      <c r="C25" s="142" t="str">
        <f>'Input Sheet'!E75</f>
        <v>BRONCO</v>
      </c>
      <c r="D25" s="143">
        <f>'Input Sheet'!F75</f>
        <v>26211</v>
      </c>
      <c r="E25" s="65">
        <f>'Input Sheet'!G75</f>
        <v>0</v>
      </c>
      <c r="F25" s="72">
        <f>'Input Sheet'!H75</f>
        <v>0</v>
      </c>
      <c r="G25" s="144">
        <f>'Input Sheet'!I75</f>
        <v>0</v>
      </c>
      <c r="H25" s="71" t="str">
        <f>'Input Sheet'!J75</f>
        <v/>
      </c>
      <c r="I25" s="63" t="e">
        <f t="shared" si="0"/>
        <v>#VALUE!</v>
      </c>
      <c r="J25" s="65">
        <f>'Input Sheet'!L75</f>
        <v>680</v>
      </c>
      <c r="K25" s="72">
        <f>'Input Sheet'!M75</f>
        <v>4</v>
      </c>
      <c r="L25" s="144">
        <f>'Input Sheet'!N75</f>
        <v>418</v>
      </c>
      <c r="M25" s="72">
        <f>'Input Sheet'!O75</f>
        <v>27.72</v>
      </c>
      <c r="N25" s="63">
        <f t="shared" si="1"/>
        <v>110.88</v>
      </c>
      <c r="O25" s="65">
        <f>'Input Sheet'!Q75</f>
        <v>0</v>
      </c>
      <c r="P25" s="72">
        <f>'Input Sheet'!R75</f>
        <v>0</v>
      </c>
      <c r="Q25" s="144">
        <f>'Input Sheet'!S75</f>
        <v>0</v>
      </c>
      <c r="R25" s="71" t="str">
        <f>'Input Sheet'!T75</f>
        <v/>
      </c>
      <c r="S25" s="63" t="e">
        <f t="shared" si="2"/>
        <v>#VALUE!</v>
      </c>
      <c r="T25" s="65">
        <f>'Input Sheet'!AF75</f>
        <v>110.88</v>
      </c>
      <c r="U25" s="146" t="str">
        <f>'Input Sheet'!AG75</f>
        <v>mutiple line</v>
      </c>
      <c r="V25" s="4"/>
      <c r="W25" s="4"/>
      <c r="X25" s="4"/>
      <c r="Y25" s="4"/>
      <c r="Z25" s="4"/>
    </row>
    <row r="26" spans="1:26" ht="13.5" customHeight="1" x14ac:dyDescent="0.2">
      <c r="A26" s="134">
        <f>'Input Sheet'!C76</f>
        <v>354761</v>
      </c>
      <c r="B26" s="144">
        <f>'Input Sheet'!D76</f>
        <v>2021</v>
      </c>
      <c r="C26" s="142" t="str">
        <f>'Input Sheet'!E76</f>
        <v>F150</v>
      </c>
      <c r="D26" s="143">
        <f>'Input Sheet'!F76</f>
        <v>48456</v>
      </c>
      <c r="E26" s="65">
        <f>'Input Sheet'!G76</f>
        <v>184.95</v>
      </c>
      <c r="F26" s="72">
        <f>'Input Sheet'!H76</f>
        <v>2.5</v>
      </c>
      <c r="G26" s="144">
        <f>'Input Sheet'!I76</f>
        <v>391</v>
      </c>
      <c r="H26" s="72">
        <f>'Input Sheet'!J76</f>
        <v>40</v>
      </c>
      <c r="I26" s="63">
        <f t="shared" si="0"/>
        <v>100</v>
      </c>
      <c r="J26" s="65">
        <f>'Input Sheet'!L76</f>
        <v>34.22</v>
      </c>
      <c r="K26" s="72">
        <f>'Input Sheet'!M76</f>
        <v>0.4</v>
      </c>
      <c r="L26" s="144">
        <f>'Input Sheet'!N76</f>
        <v>391</v>
      </c>
      <c r="M26" s="72">
        <f>'Input Sheet'!O76</f>
        <v>40</v>
      </c>
      <c r="N26" s="63">
        <f t="shared" si="1"/>
        <v>16</v>
      </c>
      <c r="O26" s="65">
        <f>'Input Sheet'!Q76</f>
        <v>0</v>
      </c>
      <c r="P26" s="72">
        <f>'Input Sheet'!R76</f>
        <v>0</v>
      </c>
      <c r="Q26" s="144">
        <f>'Input Sheet'!S76</f>
        <v>0</v>
      </c>
      <c r="R26" s="71" t="str">
        <f>'Input Sheet'!T76</f>
        <v/>
      </c>
      <c r="S26" s="63" t="e">
        <f t="shared" si="2"/>
        <v>#VALUE!</v>
      </c>
      <c r="T26" s="65">
        <f>'Input Sheet'!AF76</f>
        <v>116</v>
      </c>
      <c r="U26" s="146" t="str">
        <f>'Input Sheet'!AG76</f>
        <v>mutiple line</v>
      </c>
      <c r="V26" s="4"/>
      <c r="W26" s="4"/>
      <c r="X26" s="4"/>
      <c r="Y26" s="4"/>
      <c r="Z26" s="4"/>
    </row>
    <row r="27" spans="1:26" ht="13.5" customHeight="1" x14ac:dyDescent="0.2">
      <c r="A27" s="134">
        <f>'Input Sheet'!C77</f>
        <v>354879</v>
      </c>
      <c r="B27" s="144">
        <f>'Input Sheet'!D77</f>
        <v>2006</v>
      </c>
      <c r="C27" s="142" t="str">
        <f>'Input Sheet'!E77</f>
        <v>F250</v>
      </c>
      <c r="D27" s="143">
        <f>'Input Sheet'!F77</f>
        <v>182209</v>
      </c>
      <c r="E27" s="65">
        <f>'Input Sheet'!G77</f>
        <v>740</v>
      </c>
      <c r="F27" s="72">
        <f>'Input Sheet'!H77</f>
        <v>4</v>
      </c>
      <c r="G27" s="144">
        <f>'Input Sheet'!I77</f>
        <v>104</v>
      </c>
      <c r="H27" s="72">
        <f>'Input Sheet'!J77</f>
        <v>53.3</v>
      </c>
      <c r="I27" s="63">
        <f t="shared" si="0"/>
        <v>213.2</v>
      </c>
      <c r="J27" s="65">
        <f>'Input Sheet'!L77</f>
        <v>0</v>
      </c>
      <c r="K27" s="72">
        <f>'Input Sheet'!M77</f>
        <v>0</v>
      </c>
      <c r="L27" s="144">
        <f>'Input Sheet'!N77</f>
        <v>0</v>
      </c>
      <c r="M27" s="71" t="str">
        <f>'Input Sheet'!O77</f>
        <v/>
      </c>
      <c r="N27" s="63" t="e">
        <f t="shared" si="1"/>
        <v>#VALUE!</v>
      </c>
      <c r="O27" s="65">
        <f>'Input Sheet'!Q77</f>
        <v>0</v>
      </c>
      <c r="P27" s="72">
        <f>'Input Sheet'!R77</f>
        <v>0</v>
      </c>
      <c r="Q27" s="144">
        <f>'Input Sheet'!S77</f>
        <v>0</v>
      </c>
      <c r="R27" s="71" t="str">
        <f>'Input Sheet'!T77</f>
        <v/>
      </c>
      <c r="S27" s="63" t="e">
        <f t="shared" si="2"/>
        <v>#VALUE!</v>
      </c>
      <c r="T27" s="65">
        <f>'Input Sheet'!AF77</f>
        <v>213.2</v>
      </c>
      <c r="U27" s="146" t="str">
        <f>'Input Sheet'!AG77</f>
        <v>mutiple line</v>
      </c>
      <c r="V27" s="4"/>
      <c r="W27" s="4"/>
      <c r="X27" s="4"/>
      <c r="Y27" s="4"/>
      <c r="Z27" s="4"/>
    </row>
    <row r="28" spans="1:26" ht="13.5" customHeight="1" x14ac:dyDescent="0.2">
      <c r="A28" s="134">
        <f>'Input Sheet'!C78</f>
        <v>354951</v>
      </c>
      <c r="B28" s="144">
        <f>'Input Sheet'!D78</f>
        <v>2023</v>
      </c>
      <c r="C28" s="142" t="str">
        <f>'Input Sheet'!E78</f>
        <v>F350</v>
      </c>
      <c r="D28" s="143">
        <f>'Input Sheet'!F78</f>
        <v>26654</v>
      </c>
      <c r="E28" s="65">
        <f>'Input Sheet'!G78</f>
        <v>243.21</v>
      </c>
      <c r="F28" s="72">
        <f>'Input Sheet'!H78</f>
        <v>1.5</v>
      </c>
      <c r="G28" s="144">
        <f>'Input Sheet'!I78</f>
        <v>811</v>
      </c>
      <c r="H28" s="72">
        <f>'Input Sheet'!J78</f>
        <v>44.77</v>
      </c>
      <c r="I28" s="63">
        <f t="shared" si="0"/>
        <v>67.155000000000001</v>
      </c>
      <c r="J28" s="65">
        <f>'Input Sheet'!L78</f>
        <v>42.15</v>
      </c>
      <c r="K28" s="72">
        <f>'Input Sheet'!M78</f>
        <v>0.5</v>
      </c>
      <c r="L28" s="144">
        <f>'Input Sheet'!N78</f>
        <v>912</v>
      </c>
      <c r="M28" s="72">
        <f>'Input Sheet'!O78</f>
        <v>17</v>
      </c>
      <c r="N28" s="63">
        <f t="shared" si="1"/>
        <v>8.5</v>
      </c>
      <c r="O28" s="65">
        <f>'Input Sheet'!Q78</f>
        <v>0</v>
      </c>
      <c r="P28" s="72">
        <f>'Input Sheet'!R78</f>
        <v>0</v>
      </c>
      <c r="Q28" s="144">
        <f>'Input Sheet'!S78</f>
        <v>0</v>
      </c>
      <c r="R28" s="71" t="str">
        <f>'Input Sheet'!T78</f>
        <v/>
      </c>
      <c r="S28" s="63" t="e">
        <f t="shared" si="2"/>
        <v>#VALUE!</v>
      </c>
      <c r="T28" s="65">
        <f>'Input Sheet'!AF78</f>
        <v>75.655000000000001</v>
      </c>
      <c r="U28" s="146" t="str">
        <f>'Input Sheet'!AG78</f>
        <v>mutiple line</v>
      </c>
      <c r="V28" s="4"/>
      <c r="W28" s="4"/>
      <c r="X28" s="4"/>
      <c r="Y28" s="4"/>
      <c r="Z28" s="4"/>
    </row>
    <row r="29" spans="1:26" ht="13.5" customHeight="1" x14ac:dyDescent="0.2">
      <c r="A29" s="134">
        <f>'Input Sheet'!C79</f>
        <v>354963</v>
      </c>
      <c r="B29" s="144">
        <f>'Input Sheet'!D79</f>
        <v>2018</v>
      </c>
      <c r="C29" s="142" t="str">
        <f>'Input Sheet'!E79</f>
        <v>EXPL</v>
      </c>
      <c r="D29" s="143">
        <f>'Input Sheet'!F79</f>
        <v>130275</v>
      </c>
      <c r="E29" s="65">
        <f>'Input Sheet'!G79</f>
        <v>135.32</v>
      </c>
      <c r="F29" s="72">
        <f>'Input Sheet'!H79</f>
        <v>1</v>
      </c>
      <c r="G29" s="144">
        <f>'Input Sheet'!I79</f>
        <v>391</v>
      </c>
      <c r="H29" s="72">
        <f>'Input Sheet'!J79</f>
        <v>40</v>
      </c>
      <c r="I29" s="63">
        <f t="shared" si="0"/>
        <v>40</v>
      </c>
      <c r="J29" s="65">
        <f>'Input Sheet'!L79</f>
        <v>2346</v>
      </c>
      <c r="K29" s="72">
        <f>'Input Sheet'!M79</f>
        <v>13.8</v>
      </c>
      <c r="L29" s="144">
        <f>'Input Sheet'!N79</f>
        <v>391</v>
      </c>
      <c r="M29" s="72">
        <f>'Input Sheet'!O79</f>
        <v>40</v>
      </c>
      <c r="N29" s="63">
        <f t="shared" si="1"/>
        <v>552</v>
      </c>
      <c r="O29" s="65">
        <f>'Input Sheet'!Q79</f>
        <v>78.64</v>
      </c>
      <c r="P29" s="72">
        <f>'Input Sheet'!R79</f>
        <v>0.3</v>
      </c>
      <c r="Q29" s="144">
        <f>'Input Sheet'!S79</f>
        <v>391</v>
      </c>
      <c r="R29" s="72">
        <f>'Input Sheet'!T79</f>
        <v>40</v>
      </c>
      <c r="S29" s="63">
        <f t="shared" si="2"/>
        <v>12</v>
      </c>
      <c r="T29" s="65">
        <f>'Input Sheet'!AF79</f>
        <v>604</v>
      </c>
      <c r="U29" s="146" t="str">
        <f>'Input Sheet'!AG79</f>
        <v>mutiple line</v>
      </c>
      <c r="V29" s="4"/>
      <c r="W29" s="4"/>
      <c r="X29" s="4"/>
      <c r="Y29" s="4"/>
      <c r="Z29" s="4"/>
    </row>
    <row r="30" spans="1:26" ht="13.5" customHeight="1" x14ac:dyDescent="0.2">
      <c r="A30" s="134">
        <f>'Input Sheet'!C80</f>
        <v>355151</v>
      </c>
      <c r="B30" s="144">
        <f>'Input Sheet'!D80</f>
        <v>2021</v>
      </c>
      <c r="C30" s="142" t="str">
        <f>'Input Sheet'!E80</f>
        <v>EXPL</v>
      </c>
      <c r="D30" s="143">
        <f>'Input Sheet'!F80</f>
        <v>27821</v>
      </c>
      <c r="E30" s="65">
        <f>'Input Sheet'!G80</f>
        <v>7.5</v>
      </c>
      <c r="F30" s="72">
        <f>'Input Sheet'!H80</f>
        <v>0.2</v>
      </c>
      <c r="G30" s="144">
        <f>'Input Sheet'!I80</f>
        <v>908</v>
      </c>
      <c r="H30" s="72">
        <f>'Input Sheet'!J80</f>
        <v>13</v>
      </c>
      <c r="I30" s="63">
        <f t="shared" si="0"/>
        <v>2.6</v>
      </c>
      <c r="J30" s="65">
        <f>'Input Sheet'!L80</f>
        <v>34.22</v>
      </c>
      <c r="K30" s="72">
        <f>'Input Sheet'!M80</f>
        <v>0.4</v>
      </c>
      <c r="L30" s="144">
        <f>'Input Sheet'!N80</f>
        <v>908</v>
      </c>
      <c r="M30" s="72">
        <f>'Input Sheet'!O80</f>
        <v>13</v>
      </c>
      <c r="N30" s="63">
        <f t="shared" si="1"/>
        <v>5.2</v>
      </c>
      <c r="O30" s="65">
        <f>'Input Sheet'!Q80</f>
        <v>0</v>
      </c>
      <c r="P30" s="72">
        <f>'Input Sheet'!R80</f>
        <v>0</v>
      </c>
      <c r="Q30" s="144">
        <f>'Input Sheet'!S80</f>
        <v>0</v>
      </c>
      <c r="R30" s="71" t="str">
        <f>'Input Sheet'!T80</f>
        <v/>
      </c>
      <c r="S30" s="63" t="e">
        <f t="shared" si="2"/>
        <v>#VALUE!</v>
      </c>
      <c r="T30" s="65">
        <f>'Input Sheet'!AF80</f>
        <v>7.8000000000000007</v>
      </c>
      <c r="U30" s="146">
        <f>'Input Sheet'!AG80</f>
        <v>1</v>
      </c>
      <c r="V30" s="4"/>
      <c r="W30" s="4"/>
      <c r="X30" s="4"/>
      <c r="Y30" s="4"/>
      <c r="Z30" s="4"/>
    </row>
    <row r="31" spans="1:26" ht="13.5" customHeight="1" x14ac:dyDescent="0.2">
      <c r="A31" s="134">
        <f>'Input Sheet'!C81</f>
        <v>353932</v>
      </c>
      <c r="B31" s="144">
        <f>'Input Sheet'!D81</f>
        <v>2017</v>
      </c>
      <c r="C31" s="190" t="str">
        <f>'Input Sheet'!E81</f>
        <v>EDGE</v>
      </c>
      <c r="D31" s="143">
        <f>'Input Sheet'!F81</f>
        <v>57365</v>
      </c>
      <c r="E31" s="65">
        <f>'Input Sheet'!G81</f>
        <v>0</v>
      </c>
      <c r="F31" s="72">
        <f>'Input Sheet'!H81</f>
        <v>0</v>
      </c>
      <c r="G31" s="144" t="str">
        <f>'Input Sheet'!I81</f>
        <v xml:space="preserve"> </v>
      </c>
      <c r="H31" s="71" t="str">
        <f>'Input Sheet'!J81</f>
        <v/>
      </c>
      <c r="I31" s="63" t="e">
        <f t="shared" si="0"/>
        <v>#VALUE!</v>
      </c>
      <c r="J31" s="65">
        <f>'Input Sheet'!L81</f>
        <v>34.22</v>
      </c>
      <c r="K31" s="72">
        <f>'Input Sheet'!M81</f>
        <v>0.4</v>
      </c>
      <c r="L31" s="144">
        <f>'Input Sheet'!N81</f>
        <v>912</v>
      </c>
      <c r="M31" s="71">
        <f>'Input Sheet'!O81</f>
        <v>17</v>
      </c>
      <c r="N31" s="63">
        <f t="shared" si="1"/>
        <v>6.8000000000000007</v>
      </c>
      <c r="O31" s="65">
        <f>'Input Sheet'!Q81</f>
        <v>0</v>
      </c>
      <c r="P31" s="72">
        <f>'Input Sheet'!R81</f>
        <v>0</v>
      </c>
      <c r="Q31" s="144">
        <f>'Input Sheet'!S81</f>
        <v>0</v>
      </c>
      <c r="R31" s="71" t="str">
        <f>'Input Sheet'!T81</f>
        <v/>
      </c>
      <c r="S31" s="63" t="e">
        <f t="shared" si="2"/>
        <v>#VALUE!</v>
      </c>
      <c r="T31" s="65">
        <f>'Input Sheet'!AF81</f>
        <v>6.8000000000000007</v>
      </c>
      <c r="U31" s="146" t="str">
        <f>'Input Sheet'!AG81</f>
        <v>mutiple line</v>
      </c>
      <c r="V31" s="4"/>
      <c r="W31" s="4"/>
      <c r="X31" s="4"/>
      <c r="Y31" s="4"/>
      <c r="Z31" s="4"/>
    </row>
    <row r="32" spans="1:26" ht="13.5" customHeight="1" x14ac:dyDescent="0.2">
      <c r="A32" s="134">
        <f>'Input Sheet'!C82</f>
        <v>354038</v>
      </c>
      <c r="B32" s="144">
        <f>'Input Sheet'!D82</f>
        <v>2016</v>
      </c>
      <c r="C32" s="190" t="str">
        <f>'Input Sheet'!E82</f>
        <v>F-150</v>
      </c>
      <c r="D32" s="143">
        <f>'Input Sheet'!F82</f>
        <v>158213</v>
      </c>
      <c r="E32" s="65">
        <f>'Input Sheet'!G82</f>
        <v>0</v>
      </c>
      <c r="F32" s="72">
        <f>'Input Sheet'!H82</f>
        <v>0</v>
      </c>
      <c r="G32" s="144">
        <f>'Input Sheet'!I82</f>
        <v>0</v>
      </c>
      <c r="H32" s="71" t="str">
        <f>'Input Sheet'!J82</f>
        <v/>
      </c>
      <c r="I32" s="63" t="e">
        <f t="shared" si="0"/>
        <v>#VALUE!</v>
      </c>
      <c r="J32" s="65">
        <f>'Input Sheet'!L82</f>
        <v>0</v>
      </c>
      <c r="K32" s="72">
        <f>'Input Sheet'!M82</f>
        <v>0</v>
      </c>
      <c r="L32" s="144">
        <f>'Input Sheet'!N82</f>
        <v>0</v>
      </c>
      <c r="M32" s="71" t="str">
        <f>'Input Sheet'!O82</f>
        <v/>
      </c>
      <c r="N32" s="63" t="e">
        <f t="shared" si="1"/>
        <v>#VALUE!</v>
      </c>
      <c r="O32" s="65">
        <f>'Input Sheet'!Q82</f>
        <v>714.22</v>
      </c>
      <c r="P32" s="72">
        <f>'Input Sheet'!R82</f>
        <v>12</v>
      </c>
      <c r="Q32" s="144">
        <f>'Input Sheet'!S82</f>
        <v>399</v>
      </c>
      <c r="R32" s="71">
        <f>'Input Sheet'!T82</f>
        <v>42.64</v>
      </c>
      <c r="S32" s="63">
        <f t="shared" si="2"/>
        <v>511.68</v>
      </c>
      <c r="T32" s="65">
        <f>'Input Sheet'!AF82</f>
        <v>511.68</v>
      </c>
      <c r="U32" s="146" t="str">
        <f>'Input Sheet'!AG82</f>
        <v>mutiple line</v>
      </c>
      <c r="V32" s="4"/>
      <c r="W32" s="4"/>
      <c r="X32" s="4"/>
      <c r="Y32" s="4"/>
      <c r="Z32" s="4"/>
    </row>
    <row r="33" spans="1:26" ht="13.5" customHeight="1" x14ac:dyDescent="0.2">
      <c r="A33" s="134">
        <f>'Input Sheet'!C83</f>
        <v>354140</v>
      </c>
      <c r="B33" s="144">
        <f>'Input Sheet'!D83</f>
        <v>2012</v>
      </c>
      <c r="C33" s="190" t="str">
        <f>'Input Sheet'!E83</f>
        <v>F-250</v>
      </c>
      <c r="D33" s="143">
        <f>'Input Sheet'!F83</f>
        <v>127202</v>
      </c>
      <c r="E33" s="65">
        <f>'Input Sheet'!G83</f>
        <v>0</v>
      </c>
      <c r="F33" s="72">
        <f>'Input Sheet'!H83</f>
        <v>0</v>
      </c>
      <c r="G33" s="144">
        <f>'Input Sheet'!I83</f>
        <v>0</v>
      </c>
      <c r="H33" s="71" t="str">
        <f>'Input Sheet'!J83</f>
        <v/>
      </c>
      <c r="I33" s="63" t="e">
        <f t="shared" si="0"/>
        <v>#VALUE!</v>
      </c>
      <c r="J33" s="65">
        <f>'Input Sheet'!L83</f>
        <v>34.22</v>
      </c>
      <c r="K33" s="72">
        <f>'Input Sheet'!M83</f>
        <v>0.4</v>
      </c>
      <c r="L33" s="144">
        <f>'Input Sheet'!N83</f>
        <v>896</v>
      </c>
      <c r="M33" s="71">
        <f>'Input Sheet'!O83</f>
        <v>13</v>
      </c>
      <c r="N33" s="63">
        <f t="shared" si="1"/>
        <v>5.2</v>
      </c>
      <c r="O33" s="65">
        <f>'Input Sheet'!Q83</f>
        <v>185</v>
      </c>
      <c r="P33" s="72">
        <f>'Input Sheet'!R83</f>
        <v>1</v>
      </c>
      <c r="Q33" s="144">
        <f>'Input Sheet'!S83</f>
        <v>104</v>
      </c>
      <c r="R33" s="71">
        <f>'Input Sheet'!T83</f>
        <v>53.3</v>
      </c>
      <c r="S33" s="63">
        <f t="shared" si="2"/>
        <v>53.3</v>
      </c>
      <c r="T33" s="65">
        <f>'Input Sheet'!AF83</f>
        <v>58.5</v>
      </c>
      <c r="U33" s="146" t="str">
        <f>'Input Sheet'!AG83</f>
        <v>mutiple line</v>
      </c>
      <c r="V33" s="4"/>
      <c r="W33" s="4"/>
      <c r="X33" s="4"/>
      <c r="Y33" s="4"/>
      <c r="Z33" s="4"/>
    </row>
    <row r="34" spans="1:26" ht="13.5" customHeight="1" x14ac:dyDescent="0.2">
      <c r="A34" s="134">
        <f>'Input Sheet'!C84</f>
        <v>354151</v>
      </c>
      <c r="B34" s="144">
        <f>'Input Sheet'!D84</f>
        <v>2014</v>
      </c>
      <c r="C34" s="190" t="str">
        <f>'Input Sheet'!E84</f>
        <v>F-150</v>
      </c>
      <c r="D34" s="143">
        <f>'Input Sheet'!F84</f>
        <v>183331</v>
      </c>
      <c r="E34" s="65">
        <f>'Input Sheet'!G84</f>
        <v>0</v>
      </c>
      <c r="F34" s="72">
        <f>'Input Sheet'!H84</f>
        <v>0</v>
      </c>
      <c r="G34" s="144">
        <f>'Input Sheet'!I84</f>
        <v>0</v>
      </c>
      <c r="H34" s="71" t="str">
        <f>'Input Sheet'!J84</f>
        <v/>
      </c>
      <c r="I34" s="63" t="e">
        <f t="shared" si="0"/>
        <v>#VALUE!</v>
      </c>
      <c r="J34" s="65">
        <f>'Input Sheet'!L84</f>
        <v>0</v>
      </c>
      <c r="K34" s="72">
        <f>'Input Sheet'!M84</f>
        <v>0</v>
      </c>
      <c r="L34" s="144">
        <f>'Input Sheet'!N84</f>
        <v>0</v>
      </c>
      <c r="M34" s="71" t="str">
        <f>'Input Sheet'!O84</f>
        <v/>
      </c>
      <c r="N34" s="63" t="e">
        <f t="shared" si="1"/>
        <v>#VALUE!</v>
      </c>
      <c r="O34" s="65">
        <f>'Input Sheet'!Q84</f>
        <v>1555</v>
      </c>
      <c r="P34" s="72">
        <f>'Input Sheet'!R84</f>
        <v>9.5</v>
      </c>
      <c r="Q34" s="144">
        <f>'Input Sheet'!S84</f>
        <v>418</v>
      </c>
      <c r="R34" s="71">
        <f>'Input Sheet'!T84</f>
        <v>27.72</v>
      </c>
      <c r="S34" s="63">
        <f t="shared" si="2"/>
        <v>263.33999999999997</v>
      </c>
      <c r="T34" s="65">
        <f>'Input Sheet'!AF84</f>
        <v>263.33999999999997</v>
      </c>
      <c r="U34" s="146" t="str">
        <f>'Input Sheet'!AG84</f>
        <v>mutiple line</v>
      </c>
      <c r="V34" s="4"/>
      <c r="W34" s="4"/>
      <c r="X34" s="4"/>
      <c r="Y34" s="4"/>
      <c r="Z34" s="4"/>
    </row>
    <row r="35" spans="1:26" ht="13.5" customHeight="1" x14ac:dyDescent="0.2">
      <c r="A35" s="134">
        <f>'Input Sheet'!C85</f>
        <v>354166</v>
      </c>
      <c r="B35" s="144">
        <f>'Input Sheet'!D85</f>
        <v>2008</v>
      </c>
      <c r="C35" s="190" t="str">
        <f>'Input Sheet'!E85</f>
        <v>EXPED</v>
      </c>
      <c r="D35" s="143">
        <f>'Input Sheet'!F85</f>
        <v>199197</v>
      </c>
      <c r="E35" s="65">
        <f>'Input Sheet'!G85</f>
        <v>0</v>
      </c>
      <c r="F35" s="72">
        <f>'Input Sheet'!H85</f>
        <v>0</v>
      </c>
      <c r="G35" s="144">
        <f>'Input Sheet'!I85</f>
        <v>0</v>
      </c>
      <c r="H35" s="71" t="str">
        <f>'Input Sheet'!J85</f>
        <v/>
      </c>
      <c r="I35" s="63" t="e">
        <f t="shared" si="0"/>
        <v>#VALUE!</v>
      </c>
      <c r="J35" s="65">
        <f>'Input Sheet'!L85</f>
        <v>0</v>
      </c>
      <c r="K35" s="72">
        <f>'Input Sheet'!M85</f>
        <v>0</v>
      </c>
      <c r="L35" s="144">
        <f>'Input Sheet'!N85</f>
        <v>0</v>
      </c>
      <c r="M35" s="71" t="str">
        <f>'Input Sheet'!O85</f>
        <v/>
      </c>
      <c r="N35" s="63" t="e">
        <f t="shared" si="1"/>
        <v>#VALUE!</v>
      </c>
      <c r="O35" s="65">
        <f>'Input Sheet'!Q85</f>
        <v>184.72</v>
      </c>
      <c r="P35" s="72">
        <f>'Input Sheet'!R85</f>
        <v>1.2</v>
      </c>
      <c r="Q35" s="144">
        <f>'Input Sheet'!S85</f>
        <v>912</v>
      </c>
      <c r="R35" s="71">
        <f>'Input Sheet'!T85</f>
        <v>17</v>
      </c>
      <c r="S35" s="63">
        <f t="shared" si="2"/>
        <v>20.399999999999999</v>
      </c>
      <c r="T35" s="65">
        <f>'Input Sheet'!AF85</f>
        <v>20.399999999999999</v>
      </c>
      <c r="U35" s="146" t="str">
        <f>'Input Sheet'!AG85</f>
        <v>mutiple line</v>
      </c>
      <c r="V35" s="4"/>
      <c r="W35" s="4"/>
      <c r="X35" s="4"/>
      <c r="Y35" s="4"/>
      <c r="Z35" s="4"/>
    </row>
    <row r="36" spans="1:26" ht="13.5" customHeight="1" x14ac:dyDescent="0.2">
      <c r="A36" s="134">
        <f>'Input Sheet'!C86</f>
        <v>354203</v>
      </c>
      <c r="B36" s="144">
        <f>'Input Sheet'!D86</f>
        <v>2018</v>
      </c>
      <c r="C36" s="190" t="str">
        <f>'Input Sheet'!E86</f>
        <v>ESCAPE</v>
      </c>
      <c r="D36" s="143">
        <f>'Input Sheet'!F86</f>
        <v>114656</v>
      </c>
      <c r="E36" s="65">
        <f>'Input Sheet'!G86</f>
        <v>135.32</v>
      </c>
      <c r="F36" s="72">
        <f>'Input Sheet'!H86</f>
        <v>1</v>
      </c>
      <c r="G36" s="144">
        <f>'Input Sheet'!I86</f>
        <v>350</v>
      </c>
      <c r="H36" s="71">
        <f>'Input Sheet'!J86</f>
        <v>29.31</v>
      </c>
      <c r="I36" s="63">
        <f t="shared" si="0"/>
        <v>29.31</v>
      </c>
      <c r="J36" s="65">
        <f>'Input Sheet'!L86</f>
        <v>0</v>
      </c>
      <c r="K36" s="72">
        <f>'Input Sheet'!M86</f>
        <v>0</v>
      </c>
      <c r="L36" s="144">
        <f>'Input Sheet'!N86</f>
        <v>0</v>
      </c>
      <c r="M36" s="71" t="str">
        <f>'Input Sheet'!O86</f>
        <v/>
      </c>
      <c r="N36" s="63" t="e">
        <f t="shared" si="1"/>
        <v>#VALUE!</v>
      </c>
      <c r="O36" s="65">
        <f>'Input Sheet'!Q86</f>
        <v>953.68</v>
      </c>
      <c r="P36" s="72">
        <f>'Input Sheet'!R86</f>
        <v>6.2</v>
      </c>
      <c r="Q36" s="144">
        <f>'Input Sheet'!S86</f>
        <v>350</v>
      </c>
      <c r="R36" s="71">
        <f>'Input Sheet'!T86</f>
        <v>29.31</v>
      </c>
      <c r="S36" s="63">
        <f t="shared" si="2"/>
        <v>181.72200000000001</v>
      </c>
      <c r="T36" s="65">
        <f>'Input Sheet'!AF86</f>
        <v>211.03200000000001</v>
      </c>
      <c r="U36" s="146" t="str">
        <f>'Input Sheet'!AG86</f>
        <v>mutiple line</v>
      </c>
      <c r="V36" s="4"/>
      <c r="W36" s="4"/>
      <c r="X36" s="4"/>
      <c r="Y36" s="4"/>
      <c r="Z36" s="4"/>
    </row>
    <row r="37" spans="1:26" ht="13.5" customHeight="1" x14ac:dyDescent="0.2">
      <c r="A37" s="134">
        <f>'Input Sheet'!C87</f>
        <v>354216</v>
      </c>
      <c r="B37" s="144">
        <f>'Input Sheet'!D87</f>
        <v>2022</v>
      </c>
      <c r="C37" s="190" t="str">
        <f>'Input Sheet'!E87</f>
        <v>EXPLORER</v>
      </c>
      <c r="D37" s="143">
        <f>'Input Sheet'!F87</f>
        <v>20491</v>
      </c>
      <c r="E37" s="65">
        <f>'Input Sheet'!G87</f>
        <v>0</v>
      </c>
      <c r="F37" s="72">
        <f>'Input Sheet'!H87</f>
        <v>0</v>
      </c>
      <c r="G37" s="144">
        <f>'Input Sheet'!I87</f>
        <v>0</v>
      </c>
      <c r="H37" s="71" t="str">
        <f>'Input Sheet'!J87</f>
        <v/>
      </c>
      <c r="I37" s="63" t="e">
        <f t="shared" si="0"/>
        <v>#VALUE!</v>
      </c>
      <c r="J37" s="65">
        <f>'Input Sheet'!L87</f>
        <v>34.22</v>
      </c>
      <c r="K37" s="72">
        <f>'Input Sheet'!M87</f>
        <v>0.4</v>
      </c>
      <c r="L37" s="144">
        <f>'Input Sheet'!N87</f>
        <v>896</v>
      </c>
      <c r="M37" s="71">
        <f>'Input Sheet'!O87</f>
        <v>13</v>
      </c>
      <c r="N37" s="63">
        <f t="shared" si="1"/>
        <v>5.2</v>
      </c>
      <c r="O37" s="65">
        <f>'Input Sheet'!Q87</f>
        <v>32.950000000000003</v>
      </c>
      <c r="P37" s="72">
        <f>'Input Sheet'!R87</f>
        <v>0.3</v>
      </c>
      <c r="Q37" s="144">
        <f>'Input Sheet'!S87</f>
        <v>897</v>
      </c>
      <c r="R37" s="71">
        <f>'Input Sheet'!T87</f>
        <v>17</v>
      </c>
      <c r="S37" s="63">
        <f t="shared" si="2"/>
        <v>5.0999999999999996</v>
      </c>
      <c r="T37" s="65">
        <f>'Input Sheet'!AF87</f>
        <v>10.3</v>
      </c>
      <c r="U37" s="146" t="str">
        <f>'Input Sheet'!AG87</f>
        <v>mutiple line</v>
      </c>
      <c r="V37" s="4"/>
      <c r="W37" s="4"/>
      <c r="X37" s="4"/>
      <c r="Y37" s="4"/>
      <c r="Z37" s="4"/>
    </row>
    <row r="38" spans="1:26" ht="13.5" customHeight="1" x14ac:dyDescent="0.2">
      <c r="A38" s="134">
        <f>'Input Sheet'!C88</f>
        <v>354220</v>
      </c>
      <c r="B38" s="144">
        <f>'Input Sheet'!D88</f>
        <v>2011</v>
      </c>
      <c r="C38" s="190" t="str">
        <f>'Input Sheet'!E88</f>
        <v>EDGE</v>
      </c>
      <c r="D38" s="143">
        <f>'Input Sheet'!F88</f>
        <v>165007</v>
      </c>
      <c r="E38" s="65">
        <f>'Input Sheet'!G88</f>
        <v>547.59</v>
      </c>
      <c r="F38" s="72">
        <f>'Input Sheet'!H88</f>
        <v>4.2</v>
      </c>
      <c r="G38" s="144">
        <f>'Input Sheet'!I88</f>
        <v>300</v>
      </c>
      <c r="H38" s="71">
        <f>'Input Sheet'!J88</f>
        <v>34.11</v>
      </c>
      <c r="I38" s="63">
        <f t="shared" si="0"/>
        <v>143.262</v>
      </c>
      <c r="J38" s="65">
        <f>'Input Sheet'!L88</f>
        <v>0</v>
      </c>
      <c r="K38" s="72">
        <f>'Input Sheet'!M88</f>
        <v>0</v>
      </c>
      <c r="L38" s="144">
        <f>'Input Sheet'!N88</f>
        <v>0</v>
      </c>
      <c r="M38" s="71" t="str">
        <f>'Input Sheet'!O88</f>
        <v/>
      </c>
      <c r="N38" s="63" t="e">
        <f t="shared" si="1"/>
        <v>#VALUE!</v>
      </c>
      <c r="O38" s="65">
        <f>'Input Sheet'!Q88</f>
        <v>375.68</v>
      </c>
      <c r="P38" s="72">
        <f>'Input Sheet'!R88</f>
        <v>2.2999999999999998</v>
      </c>
      <c r="Q38" s="144">
        <f>'Input Sheet'!S88</f>
        <v>300</v>
      </c>
      <c r="R38" s="71">
        <f>'Input Sheet'!T88</f>
        <v>34.11</v>
      </c>
      <c r="S38" s="63">
        <f t="shared" si="2"/>
        <v>78.452999999999989</v>
      </c>
      <c r="T38" s="65">
        <f>'Input Sheet'!AF88</f>
        <v>221.71499999999997</v>
      </c>
      <c r="U38" s="146" t="str">
        <f>'Input Sheet'!AG88</f>
        <v>mutiple line</v>
      </c>
      <c r="V38" s="4"/>
      <c r="W38" s="4"/>
      <c r="X38" s="4"/>
      <c r="Y38" s="4"/>
      <c r="Z38" s="4"/>
    </row>
    <row r="39" spans="1:26" ht="13.5" customHeight="1" x14ac:dyDescent="0.2">
      <c r="A39" s="134">
        <f>'Input Sheet'!C89</f>
        <v>354221</v>
      </c>
      <c r="B39" s="144">
        <f>'Input Sheet'!D89</f>
        <v>2018</v>
      </c>
      <c r="C39" s="190" t="str">
        <f>'Input Sheet'!E89</f>
        <v>F-150</v>
      </c>
      <c r="D39" s="143">
        <f>'Input Sheet'!F89</f>
        <v>86970</v>
      </c>
      <c r="E39" s="65">
        <f>'Input Sheet'!G89</f>
        <v>0</v>
      </c>
      <c r="F39" s="72">
        <f>'Input Sheet'!H89</f>
        <v>0</v>
      </c>
      <c r="G39" s="144">
        <f>'Input Sheet'!I89</f>
        <v>0</v>
      </c>
      <c r="H39" s="71" t="str">
        <f>'Input Sheet'!J89</f>
        <v/>
      </c>
      <c r="I39" s="63" t="e">
        <f t="shared" si="0"/>
        <v>#VALUE!</v>
      </c>
      <c r="J39" s="65">
        <f>'Input Sheet'!L89</f>
        <v>30</v>
      </c>
      <c r="K39" s="72">
        <f>'Input Sheet'!M89</f>
        <v>0.4</v>
      </c>
      <c r="L39" s="144">
        <f>'Input Sheet'!N89</f>
        <v>908</v>
      </c>
      <c r="M39" s="71">
        <f>'Input Sheet'!O89</f>
        <v>13</v>
      </c>
      <c r="N39" s="63">
        <f t="shared" si="1"/>
        <v>5.2</v>
      </c>
      <c r="O39" s="65">
        <f>'Input Sheet'!Q89</f>
        <v>0</v>
      </c>
      <c r="P39" s="72">
        <f>'Input Sheet'!R89</f>
        <v>0</v>
      </c>
      <c r="Q39" s="144">
        <f>'Input Sheet'!S89</f>
        <v>0</v>
      </c>
      <c r="R39" s="71" t="str">
        <f>'Input Sheet'!T89</f>
        <v/>
      </c>
      <c r="S39" s="63" t="e">
        <f t="shared" si="2"/>
        <v>#VALUE!</v>
      </c>
      <c r="T39" s="65">
        <f>'Input Sheet'!AF89</f>
        <v>5.2</v>
      </c>
      <c r="U39" s="146">
        <f>'Input Sheet'!AG89</f>
        <v>1</v>
      </c>
      <c r="V39" s="4"/>
      <c r="W39" s="4"/>
      <c r="X39" s="4"/>
      <c r="Y39" s="4"/>
      <c r="Z39" s="4"/>
    </row>
    <row r="40" spans="1:26" ht="13.5" customHeight="1" x14ac:dyDescent="0.2">
      <c r="A40" s="134">
        <f>'Input Sheet'!C90</f>
        <v>354223</v>
      </c>
      <c r="B40" s="144">
        <f>'Input Sheet'!D90</f>
        <v>2015</v>
      </c>
      <c r="C40" s="190" t="str">
        <f>'Input Sheet'!E90</f>
        <v>F-150</v>
      </c>
      <c r="D40" s="143">
        <f>'Input Sheet'!F90</f>
        <v>112484</v>
      </c>
      <c r="E40" s="65">
        <f>'Input Sheet'!G90</f>
        <v>0</v>
      </c>
      <c r="F40" s="72">
        <f>'Input Sheet'!H90</f>
        <v>0</v>
      </c>
      <c r="G40" s="144">
        <f>'Input Sheet'!I90</f>
        <v>0</v>
      </c>
      <c r="H40" s="71" t="str">
        <f>'Input Sheet'!J90</f>
        <v/>
      </c>
      <c r="I40" s="63" t="e">
        <f t="shared" si="0"/>
        <v>#VALUE!</v>
      </c>
      <c r="J40" s="65">
        <f>'Input Sheet'!L90</f>
        <v>0</v>
      </c>
      <c r="K40" s="72">
        <f>'Input Sheet'!M90</f>
        <v>0</v>
      </c>
      <c r="L40" s="144">
        <f>'Input Sheet'!N90</f>
        <v>0</v>
      </c>
      <c r="M40" s="71" t="str">
        <f>'Input Sheet'!O90</f>
        <v/>
      </c>
      <c r="N40" s="63" t="e">
        <f t="shared" si="1"/>
        <v>#VALUE!</v>
      </c>
      <c r="O40" s="65">
        <f>'Input Sheet'!Q90</f>
        <v>215</v>
      </c>
      <c r="P40" s="72">
        <f>'Input Sheet'!R90</f>
        <v>1.5</v>
      </c>
      <c r="Q40" s="144">
        <f>'Input Sheet'!S90</f>
        <v>399</v>
      </c>
      <c r="R40" s="71">
        <f>'Input Sheet'!T90</f>
        <v>42.64</v>
      </c>
      <c r="S40" s="63">
        <f t="shared" si="2"/>
        <v>63.96</v>
      </c>
      <c r="T40" s="65">
        <f>'Input Sheet'!AF90</f>
        <v>63.96</v>
      </c>
      <c r="U40" s="146" t="str">
        <f>'Input Sheet'!AG90</f>
        <v>mutiple line</v>
      </c>
      <c r="V40" s="4"/>
      <c r="W40" s="4"/>
      <c r="X40" s="4"/>
      <c r="Y40" s="4"/>
      <c r="Z40" s="4"/>
    </row>
    <row r="41" spans="1:26" ht="13.5" customHeight="1" x14ac:dyDescent="0.2">
      <c r="A41" s="134">
        <f>'Input Sheet'!C91</f>
        <v>354224</v>
      </c>
      <c r="B41" s="144">
        <f>'Input Sheet'!D91</f>
        <v>2020</v>
      </c>
      <c r="C41" s="190" t="str">
        <f>'Input Sheet'!E91</f>
        <v>CIVIC</v>
      </c>
      <c r="D41" s="143">
        <f>'Input Sheet'!F91</f>
        <v>56466</v>
      </c>
      <c r="E41" s="65">
        <f>'Input Sheet'!G91</f>
        <v>0</v>
      </c>
      <c r="F41" s="72">
        <f>'Input Sheet'!H91</f>
        <v>0</v>
      </c>
      <c r="G41" s="144">
        <f>'Input Sheet'!I91</f>
        <v>0</v>
      </c>
      <c r="H41" s="71" t="str">
        <f>'Input Sheet'!J91</f>
        <v/>
      </c>
      <c r="I41" s="63" t="e">
        <f t="shared" si="0"/>
        <v>#VALUE!</v>
      </c>
      <c r="J41" s="65">
        <f>'Input Sheet'!L91</f>
        <v>0</v>
      </c>
      <c r="K41" s="72">
        <f>'Input Sheet'!M91</f>
        <v>0.4</v>
      </c>
      <c r="L41" s="144">
        <f>'Input Sheet'!N91</f>
        <v>912</v>
      </c>
      <c r="M41" s="71">
        <f>'Input Sheet'!O91</f>
        <v>17</v>
      </c>
      <c r="N41" s="63">
        <f t="shared" si="1"/>
        <v>6.8000000000000007</v>
      </c>
      <c r="O41" s="65">
        <f>'Input Sheet'!Q91</f>
        <v>0</v>
      </c>
      <c r="P41" s="72">
        <f>'Input Sheet'!R91</f>
        <v>0</v>
      </c>
      <c r="Q41" s="144">
        <f>'Input Sheet'!S91</f>
        <v>0</v>
      </c>
      <c r="R41" s="71" t="str">
        <f>'Input Sheet'!T91</f>
        <v/>
      </c>
      <c r="S41" s="63" t="e">
        <f t="shared" si="2"/>
        <v>#VALUE!</v>
      </c>
      <c r="T41" s="65">
        <f>'Input Sheet'!AF91</f>
        <v>6.8000000000000007</v>
      </c>
      <c r="U41" s="146">
        <f>'Input Sheet'!AG91</f>
        <v>1</v>
      </c>
      <c r="V41" s="4"/>
      <c r="W41" s="4"/>
      <c r="X41" s="4"/>
      <c r="Y41" s="4"/>
      <c r="Z41" s="4"/>
    </row>
    <row r="42" spans="1:26" ht="13.5" customHeight="1" x14ac:dyDescent="0.2">
      <c r="A42" s="134">
        <f>'Input Sheet'!C92</f>
        <v>354228</v>
      </c>
      <c r="B42" s="144">
        <f>'Input Sheet'!D92</f>
        <v>2013</v>
      </c>
      <c r="C42" s="190" t="str">
        <f>'Input Sheet'!E92</f>
        <v>ESCAPE</v>
      </c>
      <c r="D42" s="143">
        <f>'Input Sheet'!F92</f>
        <v>64669</v>
      </c>
      <c r="E42" s="65">
        <f>'Input Sheet'!G92</f>
        <v>0</v>
      </c>
      <c r="F42" s="72">
        <f>'Input Sheet'!H92</f>
        <v>0</v>
      </c>
      <c r="G42" s="144">
        <f>'Input Sheet'!I92</f>
        <v>0</v>
      </c>
      <c r="H42" s="71" t="str">
        <f>'Input Sheet'!J92</f>
        <v/>
      </c>
      <c r="I42" s="63" t="e">
        <f t="shared" si="0"/>
        <v>#VALUE!</v>
      </c>
      <c r="J42" s="65">
        <f>'Input Sheet'!L92</f>
        <v>0</v>
      </c>
      <c r="K42" s="72">
        <f>'Input Sheet'!M92</f>
        <v>0</v>
      </c>
      <c r="L42" s="144">
        <f>'Input Sheet'!N92</f>
        <v>0</v>
      </c>
      <c r="M42" s="71" t="str">
        <f>'Input Sheet'!O92</f>
        <v/>
      </c>
      <c r="N42" s="63" t="e">
        <f t="shared" si="1"/>
        <v>#VALUE!</v>
      </c>
      <c r="O42" s="65">
        <f>'Input Sheet'!Q92</f>
        <v>85</v>
      </c>
      <c r="P42" s="72">
        <f>'Input Sheet'!R92</f>
        <v>0.5</v>
      </c>
      <c r="Q42" s="144">
        <f>'Input Sheet'!S92</f>
        <v>887</v>
      </c>
      <c r="R42" s="71">
        <f>'Input Sheet'!T92</f>
        <v>25</v>
      </c>
      <c r="S42" s="63">
        <f t="shared" si="2"/>
        <v>12.5</v>
      </c>
      <c r="T42" s="65">
        <f>'Input Sheet'!AF92</f>
        <v>12.5</v>
      </c>
      <c r="U42" s="146" t="str">
        <f>'Input Sheet'!AG92</f>
        <v>mutiple line</v>
      </c>
      <c r="V42" s="4"/>
      <c r="W42" s="4"/>
      <c r="X42" s="4"/>
      <c r="Y42" s="4"/>
      <c r="Z42" s="4"/>
    </row>
    <row r="43" spans="1:26" ht="13.5" customHeight="1" x14ac:dyDescent="0.2">
      <c r="A43" s="134">
        <f>'Input Sheet'!C93</f>
        <v>354230</v>
      </c>
      <c r="B43" s="144">
        <f>'Input Sheet'!D93</f>
        <v>2018</v>
      </c>
      <c r="C43" s="190" t="str">
        <f>'Input Sheet'!E93</f>
        <v>SANTA FE</v>
      </c>
      <c r="D43" s="143">
        <f>'Input Sheet'!F93</f>
        <v>108499</v>
      </c>
      <c r="E43" s="65">
        <f>'Input Sheet'!G93</f>
        <v>0</v>
      </c>
      <c r="F43" s="72">
        <f>'Input Sheet'!H93</f>
        <v>0</v>
      </c>
      <c r="G43" s="144">
        <f>'Input Sheet'!I93</f>
        <v>0</v>
      </c>
      <c r="H43" s="71" t="str">
        <f>'Input Sheet'!J93</f>
        <v/>
      </c>
      <c r="I43" s="63" t="e">
        <f t="shared" si="0"/>
        <v>#VALUE!</v>
      </c>
      <c r="J43" s="65">
        <f>'Input Sheet'!L93</f>
        <v>0</v>
      </c>
      <c r="K43" s="72">
        <f>'Input Sheet'!M93</f>
        <v>0.4</v>
      </c>
      <c r="L43" s="144">
        <f>'Input Sheet'!N93</f>
        <v>912</v>
      </c>
      <c r="M43" s="71">
        <f>'Input Sheet'!O93</f>
        <v>17</v>
      </c>
      <c r="N43" s="63">
        <f t="shared" si="1"/>
        <v>6.8000000000000007</v>
      </c>
      <c r="O43" s="65">
        <f>'Input Sheet'!Q93</f>
        <v>0</v>
      </c>
      <c r="P43" s="72">
        <f>'Input Sheet'!R93</f>
        <v>0</v>
      </c>
      <c r="Q43" s="144">
        <f>'Input Sheet'!S93</f>
        <v>0</v>
      </c>
      <c r="R43" s="71" t="str">
        <f>'Input Sheet'!T93</f>
        <v/>
      </c>
      <c r="S43" s="63" t="e">
        <f t="shared" si="2"/>
        <v>#VALUE!</v>
      </c>
      <c r="T43" s="65">
        <f>'Input Sheet'!AF93</f>
        <v>6.8000000000000007</v>
      </c>
      <c r="U43" s="146">
        <f>'Input Sheet'!AG93</f>
        <v>1</v>
      </c>
      <c r="V43" s="4"/>
      <c r="W43" s="4"/>
      <c r="X43" s="4"/>
      <c r="Y43" s="4"/>
      <c r="Z43" s="4"/>
    </row>
    <row r="44" spans="1:26" ht="13.5" customHeight="1" x14ac:dyDescent="0.2">
      <c r="A44" s="134">
        <f>'Input Sheet'!C94</f>
        <v>354231</v>
      </c>
      <c r="B44" s="144">
        <f>'Input Sheet'!D94</f>
        <v>2021</v>
      </c>
      <c r="C44" s="190" t="str">
        <f>'Input Sheet'!E94</f>
        <v>F-150</v>
      </c>
      <c r="D44" s="143">
        <f>'Input Sheet'!F94</f>
        <v>17244</v>
      </c>
      <c r="E44" s="65">
        <f>'Input Sheet'!G94</f>
        <v>0</v>
      </c>
      <c r="F44" s="72">
        <f>'Input Sheet'!H94</f>
        <v>0</v>
      </c>
      <c r="G44" s="144">
        <f>'Input Sheet'!I94</f>
        <v>0</v>
      </c>
      <c r="H44" s="71" t="str">
        <f>'Input Sheet'!J94</f>
        <v/>
      </c>
      <c r="I44" s="63" t="e">
        <f t="shared" si="0"/>
        <v>#VALUE!</v>
      </c>
      <c r="J44" s="65">
        <f>'Input Sheet'!L94</f>
        <v>34.22</v>
      </c>
      <c r="K44" s="72">
        <f>'Input Sheet'!M94</f>
        <v>0.4</v>
      </c>
      <c r="L44" s="144">
        <f>'Input Sheet'!N94</f>
        <v>898</v>
      </c>
      <c r="M44" s="71">
        <f>'Input Sheet'!O94</f>
        <v>17</v>
      </c>
      <c r="N44" s="63">
        <f t="shared" si="1"/>
        <v>6.8000000000000007</v>
      </c>
      <c r="O44" s="65">
        <f>'Input Sheet'!Q94</f>
        <v>0</v>
      </c>
      <c r="P44" s="72">
        <f>'Input Sheet'!R94</f>
        <v>0</v>
      </c>
      <c r="Q44" s="144">
        <f>'Input Sheet'!S94</f>
        <v>0</v>
      </c>
      <c r="R44" s="71" t="str">
        <f>'Input Sheet'!T94</f>
        <v/>
      </c>
      <c r="S44" s="63" t="e">
        <f t="shared" si="2"/>
        <v>#VALUE!</v>
      </c>
      <c r="T44" s="65">
        <f>'Input Sheet'!AF94</f>
        <v>6.8000000000000007</v>
      </c>
      <c r="U44" s="146" t="str">
        <f>'Input Sheet'!AG94</f>
        <v>mutiple line</v>
      </c>
      <c r="V44" s="4"/>
      <c r="W44" s="4"/>
      <c r="X44" s="4"/>
      <c r="Y44" s="4"/>
      <c r="Z44" s="4"/>
    </row>
    <row r="45" spans="1:26" ht="13.5" customHeight="1" x14ac:dyDescent="0.2">
      <c r="A45" s="134">
        <f>'Input Sheet'!C95</f>
        <v>354235</v>
      </c>
      <c r="B45" s="144">
        <f>'Input Sheet'!D95</f>
        <v>2017</v>
      </c>
      <c r="C45" s="190" t="str">
        <f>'Input Sheet'!E95</f>
        <v>FLEX</v>
      </c>
      <c r="D45" s="143">
        <f>'Input Sheet'!F95</f>
        <v>145477</v>
      </c>
      <c r="E45" s="65">
        <f>'Input Sheet'!G95</f>
        <v>0</v>
      </c>
      <c r="F45" s="72">
        <f>'Input Sheet'!H95</f>
        <v>0</v>
      </c>
      <c r="G45" s="144">
        <f>'Input Sheet'!I95</f>
        <v>0</v>
      </c>
      <c r="H45" s="71" t="str">
        <f>'Input Sheet'!J95</f>
        <v/>
      </c>
      <c r="I45" s="63" t="e">
        <f t="shared" si="0"/>
        <v>#VALUE!</v>
      </c>
      <c r="J45" s="65">
        <f>'Input Sheet'!L95</f>
        <v>30</v>
      </c>
      <c r="K45" s="72">
        <f>'Input Sheet'!M95</f>
        <v>0.4</v>
      </c>
      <c r="L45" s="144">
        <f>'Input Sheet'!N95</f>
        <v>908</v>
      </c>
      <c r="M45" s="71">
        <f>'Input Sheet'!O95</f>
        <v>13</v>
      </c>
      <c r="N45" s="63">
        <f t="shared" si="1"/>
        <v>5.2</v>
      </c>
      <c r="O45" s="65">
        <f>'Input Sheet'!Q95</f>
        <v>0</v>
      </c>
      <c r="P45" s="72">
        <f>'Input Sheet'!R95</f>
        <v>0</v>
      </c>
      <c r="Q45" s="144">
        <f>'Input Sheet'!S95</f>
        <v>0</v>
      </c>
      <c r="R45" s="71" t="str">
        <f>'Input Sheet'!T95</f>
        <v/>
      </c>
      <c r="S45" s="63" t="e">
        <f t="shared" si="2"/>
        <v>#VALUE!</v>
      </c>
      <c r="T45" s="65">
        <f>'Input Sheet'!AF95</f>
        <v>5.2</v>
      </c>
      <c r="U45" s="146">
        <f>'Input Sheet'!AG95</f>
        <v>1</v>
      </c>
      <c r="V45" s="4"/>
      <c r="W45" s="4"/>
      <c r="X45" s="4"/>
      <c r="Y45" s="4"/>
      <c r="Z45" s="4"/>
    </row>
    <row r="46" spans="1:26" ht="13.5" customHeight="1" x14ac:dyDescent="0.2">
      <c r="A46" s="134">
        <f>'Input Sheet'!C96</f>
        <v>354236</v>
      </c>
      <c r="B46" s="144">
        <f>'Input Sheet'!D96</f>
        <v>2008</v>
      </c>
      <c r="C46" s="190" t="str">
        <f>'Input Sheet'!E96</f>
        <v>TOWN CA</v>
      </c>
      <c r="D46" s="143">
        <f>'Input Sheet'!F96</f>
        <v>104414</v>
      </c>
      <c r="E46" s="65">
        <f>'Input Sheet'!G96</f>
        <v>0</v>
      </c>
      <c r="F46" s="72">
        <f>'Input Sheet'!H96</f>
        <v>0</v>
      </c>
      <c r="G46" s="144">
        <f>'Input Sheet'!I96</f>
        <v>0</v>
      </c>
      <c r="H46" s="71" t="str">
        <f>'Input Sheet'!J96</f>
        <v/>
      </c>
      <c r="I46" s="63" t="e">
        <f t="shared" si="0"/>
        <v>#VALUE!</v>
      </c>
      <c r="J46" s="65">
        <f>'Input Sheet'!L96</f>
        <v>34.22</v>
      </c>
      <c r="K46" s="72">
        <f>'Input Sheet'!M96</f>
        <v>0.4</v>
      </c>
      <c r="L46" s="144">
        <f>'Input Sheet'!N96</f>
        <v>902</v>
      </c>
      <c r="M46" s="71">
        <f>'Input Sheet'!O96</f>
        <v>13</v>
      </c>
      <c r="N46" s="63">
        <f t="shared" si="1"/>
        <v>5.2</v>
      </c>
      <c r="O46" s="65">
        <f>'Input Sheet'!Q96</f>
        <v>0</v>
      </c>
      <c r="P46" s="72">
        <f>'Input Sheet'!R96</f>
        <v>0</v>
      </c>
      <c r="Q46" s="144">
        <f>'Input Sheet'!S96</f>
        <v>0</v>
      </c>
      <c r="R46" s="71" t="str">
        <f>'Input Sheet'!T96</f>
        <v/>
      </c>
      <c r="S46" s="63" t="e">
        <f t="shared" si="2"/>
        <v>#VALUE!</v>
      </c>
      <c r="T46" s="65">
        <f>'Input Sheet'!AF96</f>
        <v>5.2</v>
      </c>
      <c r="U46" s="146">
        <f>'Input Sheet'!AG96</f>
        <v>1</v>
      </c>
      <c r="V46" s="4"/>
      <c r="W46" s="4"/>
      <c r="X46" s="4"/>
      <c r="Y46" s="4"/>
      <c r="Z46" s="4"/>
    </row>
    <row r="47" spans="1:26" ht="13.5" customHeight="1" x14ac:dyDescent="0.2">
      <c r="A47" s="134">
        <f>'Input Sheet'!C97</f>
        <v>354242</v>
      </c>
      <c r="B47" s="144">
        <f>'Input Sheet'!D97</f>
        <v>2018</v>
      </c>
      <c r="C47" s="190" t="str">
        <f>'Input Sheet'!E97</f>
        <v>EXPLORER</v>
      </c>
      <c r="D47" s="143">
        <f>'Input Sheet'!F97</f>
        <v>62422</v>
      </c>
      <c r="E47" s="65">
        <f>'Input Sheet'!G97</f>
        <v>0</v>
      </c>
      <c r="F47" s="72">
        <f>'Input Sheet'!H97</f>
        <v>0</v>
      </c>
      <c r="G47" s="144">
        <f>'Input Sheet'!I97</f>
        <v>0</v>
      </c>
      <c r="H47" s="71" t="str">
        <f>'Input Sheet'!J97</f>
        <v/>
      </c>
      <c r="I47" s="63" t="e">
        <f t="shared" si="0"/>
        <v>#VALUE!</v>
      </c>
      <c r="J47" s="65">
        <f>'Input Sheet'!L97</f>
        <v>30</v>
      </c>
      <c r="K47" s="72">
        <f>'Input Sheet'!M97</f>
        <v>0.4</v>
      </c>
      <c r="L47" s="144">
        <f>'Input Sheet'!N97</f>
        <v>908</v>
      </c>
      <c r="M47" s="71">
        <f>'Input Sheet'!O97</f>
        <v>13</v>
      </c>
      <c r="N47" s="63">
        <f t="shared" si="1"/>
        <v>5.2</v>
      </c>
      <c r="O47" s="65">
        <f>'Input Sheet'!Q97</f>
        <v>0</v>
      </c>
      <c r="P47" s="72">
        <f>'Input Sheet'!R97</f>
        <v>0</v>
      </c>
      <c r="Q47" s="144">
        <f>'Input Sheet'!S97</f>
        <v>0</v>
      </c>
      <c r="R47" s="71" t="str">
        <f>'Input Sheet'!T97</f>
        <v/>
      </c>
      <c r="S47" s="63" t="e">
        <f t="shared" si="2"/>
        <v>#VALUE!</v>
      </c>
      <c r="T47" s="65">
        <f>'Input Sheet'!AF97</f>
        <v>5.2</v>
      </c>
      <c r="U47" s="146">
        <f>'Input Sheet'!AG97</f>
        <v>1</v>
      </c>
      <c r="V47" s="4"/>
      <c r="W47" s="4"/>
      <c r="X47" s="4"/>
      <c r="Y47" s="4"/>
      <c r="Z47" s="4"/>
    </row>
    <row r="48" spans="1:26" ht="13.5" customHeight="1" x14ac:dyDescent="0.2">
      <c r="A48" s="134">
        <f>'Input Sheet'!C98</f>
        <v>354245</v>
      </c>
      <c r="B48" s="144">
        <f>'Input Sheet'!D98</f>
        <v>2016</v>
      </c>
      <c r="C48" s="190" t="str">
        <f>'Input Sheet'!E98</f>
        <v>TAURUS</v>
      </c>
      <c r="D48" s="143">
        <f>'Input Sheet'!F98</f>
        <v>46005</v>
      </c>
      <c r="E48" s="65">
        <f>'Input Sheet'!G98</f>
        <v>0</v>
      </c>
      <c r="F48" s="72">
        <f>'Input Sheet'!H98</f>
        <v>0</v>
      </c>
      <c r="G48" s="144">
        <f>'Input Sheet'!I98</f>
        <v>0</v>
      </c>
      <c r="H48" s="71" t="str">
        <f>'Input Sheet'!J98</f>
        <v/>
      </c>
      <c r="I48" s="63" t="e">
        <f t="shared" si="0"/>
        <v>#VALUE!</v>
      </c>
      <c r="J48" s="65">
        <f>'Input Sheet'!L98</f>
        <v>64.22</v>
      </c>
      <c r="K48" s="72">
        <f>'Input Sheet'!M98</f>
        <v>0.8</v>
      </c>
      <c r="L48" s="144">
        <f>'Input Sheet'!N98</f>
        <v>908</v>
      </c>
      <c r="M48" s="71">
        <f>'Input Sheet'!O98</f>
        <v>13</v>
      </c>
      <c r="N48" s="63">
        <f t="shared" si="1"/>
        <v>10.4</v>
      </c>
      <c r="O48" s="65">
        <f>'Input Sheet'!Q98</f>
        <v>0</v>
      </c>
      <c r="P48" s="72">
        <f>'Input Sheet'!R98</f>
        <v>0</v>
      </c>
      <c r="Q48" s="144">
        <f>'Input Sheet'!S98</f>
        <v>0</v>
      </c>
      <c r="R48" s="71" t="str">
        <f>'Input Sheet'!T98</f>
        <v/>
      </c>
      <c r="S48" s="63" t="e">
        <f t="shared" si="2"/>
        <v>#VALUE!</v>
      </c>
      <c r="T48" s="65">
        <f>'Input Sheet'!AF98</f>
        <v>10.4</v>
      </c>
      <c r="U48" s="146" t="str">
        <f>'Input Sheet'!AG98</f>
        <v>mutiple line</v>
      </c>
      <c r="V48" s="4"/>
      <c r="W48" s="4"/>
      <c r="X48" s="4"/>
      <c r="Y48" s="4"/>
      <c r="Z48" s="4"/>
    </row>
    <row r="49" spans="1:26" ht="13.5" customHeight="1" x14ac:dyDescent="0.2">
      <c r="A49" s="134">
        <f>'Input Sheet'!C99</f>
        <v>354246</v>
      </c>
      <c r="B49" s="144">
        <f>'Input Sheet'!D99</f>
        <v>2022</v>
      </c>
      <c r="C49" s="190" t="str">
        <f>'Input Sheet'!E99</f>
        <v>F-350</v>
      </c>
      <c r="D49" s="143">
        <f>'Input Sheet'!F99</f>
        <v>55783</v>
      </c>
      <c r="E49" s="65">
        <f>'Input Sheet'!G99</f>
        <v>0</v>
      </c>
      <c r="F49" s="72">
        <f>'Input Sheet'!H99</f>
        <v>0</v>
      </c>
      <c r="G49" s="144">
        <f>'Input Sheet'!I99</f>
        <v>0</v>
      </c>
      <c r="H49" s="71" t="str">
        <f>'Input Sheet'!J99</f>
        <v/>
      </c>
      <c r="I49" s="63" t="e">
        <f t="shared" si="0"/>
        <v>#VALUE!</v>
      </c>
      <c r="J49" s="65">
        <f>'Input Sheet'!L99</f>
        <v>58.15</v>
      </c>
      <c r="K49" s="72">
        <f>'Input Sheet'!M99</f>
        <v>0.9</v>
      </c>
      <c r="L49" s="144">
        <f>'Input Sheet'!N99</f>
        <v>893</v>
      </c>
      <c r="M49" s="71">
        <f>'Input Sheet'!O99</f>
        <v>17</v>
      </c>
      <c r="N49" s="63">
        <f t="shared" si="1"/>
        <v>15.3</v>
      </c>
      <c r="O49" s="65">
        <f>'Input Sheet'!Q99</f>
        <v>0</v>
      </c>
      <c r="P49" s="72">
        <f>'Input Sheet'!R99</f>
        <v>0</v>
      </c>
      <c r="Q49" s="144">
        <f>'Input Sheet'!S99</f>
        <v>0</v>
      </c>
      <c r="R49" s="71" t="str">
        <f>'Input Sheet'!T99</f>
        <v/>
      </c>
      <c r="S49" s="63" t="e">
        <f t="shared" si="2"/>
        <v>#VALUE!</v>
      </c>
      <c r="T49" s="65">
        <f>'Input Sheet'!AF99</f>
        <v>15.3</v>
      </c>
      <c r="U49" s="146" t="str">
        <f>'Input Sheet'!AG99</f>
        <v>mutiple line</v>
      </c>
      <c r="V49" s="4"/>
      <c r="W49" s="4"/>
      <c r="X49" s="4"/>
      <c r="Y49" s="4"/>
      <c r="Z49" s="4"/>
    </row>
    <row r="50" spans="1:26" ht="13.5" customHeight="1" x14ac:dyDescent="0.2">
      <c r="A50" s="134">
        <f>'Input Sheet'!C100</f>
        <v>354251</v>
      </c>
      <c r="B50" s="144">
        <f>'Input Sheet'!D100</f>
        <v>2017</v>
      </c>
      <c r="C50" s="190" t="str">
        <f>'Input Sheet'!E100</f>
        <v>EXPLORER</v>
      </c>
      <c r="D50" s="143">
        <f>'Input Sheet'!F100</f>
        <v>46333</v>
      </c>
      <c r="E50" s="65">
        <f>'Input Sheet'!G100</f>
        <v>0</v>
      </c>
      <c r="F50" s="72">
        <f>'Input Sheet'!H100</f>
        <v>0</v>
      </c>
      <c r="G50" s="144">
        <f>'Input Sheet'!I100</f>
        <v>0</v>
      </c>
      <c r="H50" s="71" t="str">
        <f>'Input Sheet'!J100</f>
        <v/>
      </c>
      <c r="I50" s="63" t="e">
        <f t="shared" si="0"/>
        <v>#VALUE!</v>
      </c>
      <c r="J50" s="65">
        <f>'Input Sheet'!L100</f>
        <v>253.21</v>
      </c>
      <c r="K50" s="72">
        <f>'Input Sheet'!M100</f>
        <v>0.6</v>
      </c>
      <c r="L50" s="144">
        <f>'Input Sheet'!N100</f>
        <v>912</v>
      </c>
      <c r="M50" s="71">
        <f>'Input Sheet'!O100</f>
        <v>17</v>
      </c>
      <c r="N50" s="63">
        <f t="shared" si="1"/>
        <v>10.199999999999999</v>
      </c>
      <c r="O50" s="65">
        <f>'Input Sheet'!Q100</f>
        <v>0</v>
      </c>
      <c r="P50" s="72">
        <f>'Input Sheet'!R100</f>
        <v>0</v>
      </c>
      <c r="Q50" s="144">
        <f>'Input Sheet'!S100</f>
        <v>0</v>
      </c>
      <c r="R50" s="71" t="str">
        <f>'Input Sheet'!T100</f>
        <v/>
      </c>
      <c r="S50" s="63" t="e">
        <f t="shared" si="2"/>
        <v>#VALUE!</v>
      </c>
      <c r="T50" s="65">
        <f>'Input Sheet'!AF100</f>
        <v>10.199999999999999</v>
      </c>
      <c r="U50" s="146" t="str">
        <f>'Input Sheet'!AG100</f>
        <v>mutiple line</v>
      </c>
      <c r="V50" s="4"/>
      <c r="W50" s="4"/>
      <c r="X50" s="4"/>
      <c r="Y50" s="4"/>
      <c r="Z50" s="4"/>
    </row>
    <row r="51" spans="1:26" ht="13.5" customHeight="1" x14ac:dyDescent="0.2">
      <c r="A51" s="134">
        <f>'Input Sheet'!C101</f>
        <v>354252</v>
      </c>
      <c r="B51" s="144">
        <f>'Input Sheet'!D101</f>
        <v>2022</v>
      </c>
      <c r="C51" s="190" t="str">
        <f>'Input Sheet'!E101</f>
        <v>EXPLORER</v>
      </c>
      <c r="D51" s="143">
        <f>'Input Sheet'!F101</f>
        <v>12792</v>
      </c>
      <c r="E51" s="65">
        <f>'Input Sheet'!G101</f>
        <v>0</v>
      </c>
      <c r="F51" s="72">
        <f>'Input Sheet'!H101</f>
        <v>0</v>
      </c>
      <c r="G51" s="144">
        <f>'Input Sheet'!I101</f>
        <v>0</v>
      </c>
      <c r="H51" s="71" t="str">
        <f>'Input Sheet'!J101</f>
        <v/>
      </c>
      <c r="I51" s="63" t="e">
        <f t="shared" si="0"/>
        <v>#VALUE!</v>
      </c>
      <c r="J51" s="65">
        <f>'Input Sheet'!L101</f>
        <v>13.6</v>
      </c>
      <c r="K51" s="72">
        <f>'Input Sheet'!M101</f>
        <v>0.2</v>
      </c>
      <c r="L51" s="144">
        <f>'Input Sheet'!N101</f>
        <v>908</v>
      </c>
      <c r="M51" s="71">
        <f>'Input Sheet'!O101</f>
        <v>13</v>
      </c>
      <c r="N51" s="63">
        <f t="shared" si="1"/>
        <v>2.6</v>
      </c>
      <c r="O51" s="65">
        <f>'Input Sheet'!Q101</f>
        <v>0</v>
      </c>
      <c r="P51" s="72">
        <f>'Input Sheet'!R101</f>
        <v>0</v>
      </c>
      <c r="Q51" s="144">
        <f>'Input Sheet'!S101</f>
        <v>0</v>
      </c>
      <c r="R51" s="71" t="str">
        <f>'Input Sheet'!T101</f>
        <v/>
      </c>
      <c r="S51" s="63" t="e">
        <f t="shared" si="2"/>
        <v>#VALUE!</v>
      </c>
      <c r="T51" s="65">
        <f>'Input Sheet'!AF101</f>
        <v>2.6</v>
      </c>
      <c r="U51" s="146">
        <f>'Input Sheet'!AG101</f>
        <v>1</v>
      </c>
      <c r="V51" s="4"/>
      <c r="W51" s="4"/>
      <c r="X51" s="4"/>
      <c r="Y51" s="4"/>
      <c r="Z51" s="4"/>
    </row>
    <row r="52" spans="1:26" ht="13.5" customHeight="1" x14ac:dyDescent="0.2">
      <c r="A52" s="134">
        <f>'Input Sheet'!C102</f>
        <v>355094</v>
      </c>
      <c r="B52" s="144">
        <f>'Input Sheet'!D102</f>
        <v>2020</v>
      </c>
      <c r="C52" s="190" t="str">
        <f>'Input Sheet'!E102</f>
        <v>F-350</v>
      </c>
      <c r="D52" s="143">
        <f>'Input Sheet'!F102</f>
        <v>90025</v>
      </c>
      <c r="E52" s="65">
        <f>'Input Sheet'!G102</f>
        <v>129.94999999999999</v>
      </c>
      <c r="F52" s="72">
        <f>'Input Sheet'!H102</f>
        <v>2</v>
      </c>
      <c r="G52" s="144">
        <f>'Input Sheet'!I102</f>
        <v>391</v>
      </c>
      <c r="H52" s="71">
        <f>'Input Sheet'!J102</f>
        <v>40</v>
      </c>
      <c r="I52" s="63">
        <f t="shared" si="0"/>
        <v>80</v>
      </c>
      <c r="J52" s="65">
        <f>'Input Sheet'!L102</f>
        <v>0</v>
      </c>
      <c r="K52" s="72">
        <f>'Input Sheet'!M102</f>
        <v>0</v>
      </c>
      <c r="L52" s="144">
        <f>'Input Sheet'!N102</f>
        <v>0</v>
      </c>
      <c r="M52" s="71" t="str">
        <f>'Input Sheet'!O102</f>
        <v/>
      </c>
      <c r="N52" s="63" t="e">
        <f t="shared" si="1"/>
        <v>#VALUE!</v>
      </c>
      <c r="O52" s="65">
        <f>'Input Sheet'!Q102</f>
        <v>0</v>
      </c>
      <c r="P52" s="72">
        <f>'Input Sheet'!R102</f>
        <v>0</v>
      </c>
      <c r="Q52" s="144">
        <f>'Input Sheet'!S102</f>
        <v>0</v>
      </c>
      <c r="R52" s="71" t="str">
        <f>'Input Sheet'!T102</f>
        <v/>
      </c>
      <c r="S52" s="63" t="e">
        <f t="shared" si="2"/>
        <v>#VALUE!</v>
      </c>
      <c r="T52" s="65">
        <f>'Input Sheet'!AF102</f>
        <v>80</v>
      </c>
      <c r="U52" s="146">
        <f>'Input Sheet'!AG102</f>
        <v>1</v>
      </c>
      <c r="V52" s="4"/>
      <c r="W52" s="4"/>
      <c r="X52" s="4"/>
      <c r="Y52" s="4"/>
      <c r="Z52" s="4"/>
    </row>
    <row r="53" spans="1:26" ht="13.5" customHeight="1" x14ac:dyDescent="0.2">
      <c r="A53" s="134">
        <f>'Input Sheet'!C103</f>
        <v>354722</v>
      </c>
      <c r="B53" s="144">
        <f>'Input Sheet'!D103</f>
        <v>2016</v>
      </c>
      <c r="C53" s="190" t="str">
        <f>'Input Sheet'!E103</f>
        <v>EXPLORER</v>
      </c>
      <c r="D53" s="143">
        <f>'Input Sheet'!F103</f>
        <v>94099</v>
      </c>
      <c r="E53" s="65">
        <f>'Input Sheet'!G103</f>
        <v>0</v>
      </c>
      <c r="F53" s="72">
        <f>'Input Sheet'!H103</f>
        <v>0</v>
      </c>
      <c r="G53" s="144">
        <f>'Input Sheet'!I103</f>
        <v>0</v>
      </c>
      <c r="H53" s="71" t="str">
        <f>'Input Sheet'!J103</f>
        <v/>
      </c>
      <c r="I53" s="63" t="e">
        <f t="shared" si="0"/>
        <v>#VALUE!</v>
      </c>
      <c r="J53" s="65">
        <f>'Input Sheet'!L103</f>
        <v>0</v>
      </c>
      <c r="K53" s="72">
        <f>'Input Sheet'!M103</f>
        <v>0</v>
      </c>
      <c r="L53" s="144">
        <f>'Input Sheet'!N103</f>
        <v>0</v>
      </c>
      <c r="M53" s="71" t="str">
        <f>'Input Sheet'!O103</f>
        <v/>
      </c>
      <c r="N53" s="63" t="e">
        <f t="shared" si="1"/>
        <v>#VALUE!</v>
      </c>
      <c r="O53" s="65">
        <f>'Input Sheet'!Q103</f>
        <v>195</v>
      </c>
      <c r="P53" s="72">
        <f>'Input Sheet'!R103</f>
        <v>1.5</v>
      </c>
      <c r="Q53" s="144">
        <f>'Input Sheet'!S103</f>
        <v>485</v>
      </c>
      <c r="R53" s="71">
        <f>'Input Sheet'!T103</f>
        <v>26.65</v>
      </c>
      <c r="S53" s="63">
        <f t="shared" si="2"/>
        <v>39.974999999999994</v>
      </c>
      <c r="T53" s="65">
        <f>'Input Sheet'!AF103</f>
        <v>39.974999999999994</v>
      </c>
      <c r="U53" s="146" t="str">
        <f>'Input Sheet'!AG103</f>
        <v>mutiple line</v>
      </c>
      <c r="V53" s="4"/>
      <c r="W53" s="4"/>
      <c r="X53" s="4"/>
      <c r="Y53" s="4"/>
      <c r="Z53" s="4"/>
    </row>
    <row r="54" spans="1:26" ht="13.5" customHeight="1" x14ac:dyDescent="0.2">
      <c r="A54" s="134">
        <f>'Input Sheet'!C104</f>
        <v>355018</v>
      </c>
      <c r="B54" s="144">
        <f>'Input Sheet'!D104</f>
        <v>2012</v>
      </c>
      <c r="C54" s="190" t="str">
        <f>'Input Sheet'!E104</f>
        <v>SIERRA</v>
      </c>
      <c r="D54" s="143">
        <f>'Input Sheet'!F104</f>
        <v>182643</v>
      </c>
      <c r="E54" s="65">
        <f>'Input Sheet'!G104</f>
        <v>129.94999999999999</v>
      </c>
      <c r="F54" s="72">
        <f>'Input Sheet'!H104</f>
        <v>2</v>
      </c>
      <c r="G54" s="144">
        <f>'Input Sheet'!I104</f>
        <v>391</v>
      </c>
      <c r="H54" s="71">
        <f>'Input Sheet'!J104</f>
        <v>40</v>
      </c>
      <c r="I54" s="63">
        <f t="shared" si="0"/>
        <v>80</v>
      </c>
      <c r="J54" s="65">
        <f>'Input Sheet'!L104</f>
        <v>0</v>
      </c>
      <c r="K54" s="72">
        <f>'Input Sheet'!M104</f>
        <v>0</v>
      </c>
      <c r="L54" s="144">
        <f>'Input Sheet'!N104</f>
        <v>0</v>
      </c>
      <c r="M54" s="71" t="str">
        <f>'Input Sheet'!O104</f>
        <v/>
      </c>
      <c r="N54" s="63" t="e">
        <f t="shared" si="1"/>
        <v>#VALUE!</v>
      </c>
      <c r="O54" s="65">
        <f>'Input Sheet'!Q104</f>
        <v>0</v>
      </c>
      <c r="P54" s="72">
        <f>'Input Sheet'!R104</f>
        <v>0</v>
      </c>
      <c r="Q54" s="144">
        <f>'Input Sheet'!S104</f>
        <v>0</v>
      </c>
      <c r="R54" s="71" t="str">
        <f>'Input Sheet'!T104</f>
        <v/>
      </c>
      <c r="S54" s="63" t="e">
        <f t="shared" si="2"/>
        <v>#VALUE!</v>
      </c>
      <c r="T54" s="65">
        <f>'Input Sheet'!AF104</f>
        <v>80</v>
      </c>
      <c r="U54" s="146">
        <f>'Input Sheet'!AG104</f>
        <v>1</v>
      </c>
      <c r="V54" s="4"/>
      <c r="W54" s="4"/>
      <c r="X54" s="4"/>
      <c r="Y54" s="4"/>
      <c r="Z54" s="4"/>
    </row>
    <row r="55" spans="1:26" ht="13.5" customHeight="1" x14ac:dyDescent="0.2">
      <c r="A55" s="149">
        <f>'Input Sheet'!C105</f>
        <v>355021</v>
      </c>
      <c r="B55" s="153">
        <f>'Input Sheet'!D105</f>
        <v>2001</v>
      </c>
      <c r="C55" s="191" t="str">
        <f>'Input Sheet'!E105</f>
        <v>F-350</v>
      </c>
      <c r="D55" s="192">
        <f>'Input Sheet'!F105</f>
        <v>337777</v>
      </c>
      <c r="E55" s="90">
        <f>'Input Sheet'!G105</f>
        <v>0</v>
      </c>
      <c r="F55" s="152">
        <f>'Input Sheet'!H105</f>
        <v>0</v>
      </c>
      <c r="G55" s="153">
        <f>'Input Sheet'!I105</f>
        <v>0</v>
      </c>
      <c r="H55" s="154" t="str">
        <f>'Input Sheet'!J105</f>
        <v/>
      </c>
      <c r="I55" s="155" t="e">
        <f t="shared" si="0"/>
        <v>#VALUE!</v>
      </c>
      <c r="J55" s="90">
        <f>'Input Sheet'!L105</f>
        <v>0</v>
      </c>
      <c r="K55" s="152">
        <f>'Input Sheet'!M105</f>
        <v>0</v>
      </c>
      <c r="L55" s="153">
        <f>'Input Sheet'!N105</f>
        <v>0</v>
      </c>
      <c r="M55" s="154" t="str">
        <f>'Input Sheet'!O105</f>
        <v/>
      </c>
      <c r="N55" s="155" t="e">
        <f t="shared" si="1"/>
        <v>#VALUE!</v>
      </c>
      <c r="O55" s="90">
        <f>'Input Sheet'!Q105</f>
        <v>32.950000000000003</v>
      </c>
      <c r="P55" s="152">
        <f>'Input Sheet'!R105</f>
        <v>0.3</v>
      </c>
      <c r="Q55" s="153">
        <f>'Input Sheet'!S105</f>
        <v>897</v>
      </c>
      <c r="R55" s="154">
        <f>'Input Sheet'!T105</f>
        <v>17</v>
      </c>
      <c r="S55" s="155">
        <f t="shared" si="2"/>
        <v>5.0999999999999996</v>
      </c>
      <c r="T55" s="90">
        <f>'Input Sheet'!AF105</f>
        <v>5.0999999999999996</v>
      </c>
      <c r="U55" s="193">
        <f>'Input Sheet'!AG105</f>
        <v>1</v>
      </c>
      <c r="V55" s="4"/>
      <c r="W55" s="4"/>
      <c r="X55" s="4"/>
      <c r="Y55" s="4"/>
      <c r="Z55" s="4"/>
    </row>
    <row r="56" spans="1:26" ht="21" customHeight="1" x14ac:dyDescent="0.25">
      <c r="A56" s="158" t="s">
        <v>74</v>
      </c>
      <c r="B56" s="159"/>
      <c r="C56" s="160"/>
      <c r="D56" s="194" t="s">
        <v>61</v>
      </c>
      <c r="E56" s="195">
        <f t="shared" ref="E56:F56" si="3">SUM(E6:E55)</f>
        <v>2581.1899999999996</v>
      </c>
      <c r="F56" s="196">
        <f t="shared" si="3"/>
        <v>23</v>
      </c>
      <c r="G56" s="197"/>
      <c r="H56" s="198"/>
      <c r="I56" s="199" t="e">
        <f t="shared" ref="I56:K56" si="4">SUM(I6:I55)</f>
        <v>#VALUE!</v>
      </c>
      <c r="J56" s="195">
        <f t="shared" si="4"/>
        <v>4520.8899999999994</v>
      </c>
      <c r="K56" s="196">
        <f t="shared" si="4"/>
        <v>34.399999999999991</v>
      </c>
      <c r="L56" s="164"/>
      <c r="M56" s="165"/>
      <c r="N56" s="195" t="e">
        <f t="shared" ref="N56:P56" si="5">SUM(N6:N55)</f>
        <v>#VALUE!</v>
      </c>
      <c r="O56" s="195">
        <f t="shared" si="5"/>
        <v>4919.2699999999995</v>
      </c>
      <c r="P56" s="196">
        <f t="shared" si="5"/>
        <v>38.699999999999989</v>
      </c>
      <c r="Q56" s="170"/>
      <c r="R56" s="171"/>
      <c r="S56" s="195" t="e">
        <f t="shared" ref="S56:T56" si="6">SUM(S6:S55)</f>
        <v>#VALUE!</v>
      </c>
      <c r="T56" s="195">
        <f t="shared" si="6"/>
        <v>3187.9370000000004</v>
      </c>
      <c r="U56" s="200">
        <f>COUNTIF(U5:U55,1)</f>
        <v>20</v>
      </c>
      <c r="V56" s="4"/>
      <c r="W56" s="4"/>
      <c r="X56" s="4"/>
      <c r="Y56" s="4"/>
      <c r="Z56" s="4"/>
    </row>
    <row r="57" spans="1:26" ht="13.5" customHeight="1" x14ac:dyDescent="0.2">
      <c r="A57" s="172" t="s">
        <v>67</v>
      </c>
      <c r="B57" s="173"/>
      <c r="C57" s="174"/>
      <c r="D57" s="175"/>
      <c r="E57" s="316" t="s">
        <v>68</v>
      </c>
      <c r="F57" s="317"/>
      <c r="G57" s="317"/>
      <c r="H57" s="317"/>
      <c r="I57" s="318"/>
      <c r="J57" s="316" t="s">
        <v>69</v>
      </c>
      <c r="K57" s="317"/>
      <c r="L57" s="317"/>
      <c r="M57" s="317"/>
      <c r="N57" s="318"/>
      <c r="O57" s="316" t="s">
        <v>70</v>
      </c>
      <c r="P57" s="317"/>
      <c r="Q57" s="317"/>
      <c r="R57" s="317"/>
      <c r="S57" s="318"/>
      <c r="T57" s="310" t="s">
        <v>14</v>
      </c>
      <c r="U57" s="298" t="s">
        <v>15</v>
      </c>
      <c r="V57" s="4"/>
      <c r="W57" s="4"/>
      <c r="X57" s="4"/>
      <c r="Y57" s="4"/>
      <c r="Z57" s="4"/>
    </row>
    <row r="58" spans="1:26" ht="13.5" customHeight="1" x14ac:dyDescent="0.2">
      <c r="A58" s="176" t="s">
        <v>71</v>
      </c>
      <c r="B58" s="119"/>
      <c r="C58" s="119"/>
      <c r="D58" s="177"/>
      <c r="E58" s="305" t="s">
        <v>20</v>
      </c>
      <c r="F58" s="301" t="s">
        <v>21</v>
      </c>
      <c r="G58" s="301" t="s">
        <v>65</v>
      </c>
      <c r="H58" s="301" t="s">
        <v>23</v>
      </c>
      <c r="I58" s="303" t="s">
        <v>24</v>
      </c>
      <c r="J58" s="305" t="s">
        <v>20</v>
      </c>
      <c r="K58" s="301" t="s">
        <v>21</v>
      </c>
      <c r="L58" s="301" t="s">
        <v>65</v>
      </c>
      <c r="M58" s="301" t="s">
        <v>23</v>
      </c>
      <c r="N58" s="303" t="s">
        <v>24</v>
      </c>
      <c r="O58" s="305" t="s">
        <v>20</v>
      </c>
      <c r="P58" s="301" t="s">
        <v>21</v>
      </c>
      <c r="Q58" s="328" t="s">
        <v>65</v>
      </c>
      <c r="R58" s="328" t="s">
        <v>23</v>
      </c>
      <c r="S58" s="325" t="s">
        <v>24</v>
      </c>
      <c r="T58" s="311"/>
      <c r="U58" s="299"/>
      <c r="V58" s="4"/>
      <c r="W58" s="4"/>
      <c r="X58" s="4"/>
      <c r="Y58" s="4"/>
      <c r="Z58" s="4"/>
    </row>
    <row r="59" spans="1:26" ht="13.5" customHeight="1" x14ac:dyDescent="0.2">
      <c r="A59" s="178"/>
      <c r="B59" s="179"/>
      <c r="C59" s="179"/>
      <c r="D59" s="180"/>
      <c r="E59" s="306"/>
      <c r="F59" s="302"/>
      <c r="G59" s="302"/>
      <c r="H59" s="302"/>
      <c r="I59" s="304"/>
      <c r="J59" s="306"/>
      <c r="K59" s="302"/>
      <c r="L59" s="302"/>
      <c r="M59" s="302"/>
      <c r="N59" s="304"/>
      <c r="O59" s="306"/>
      <c r="P59" s="302"/>
      <c r="Q59" s="302"/>
      <c r="R59" s="302"/>
      <c r="S59" s="304"/>
      <c r="T59" s="312"/>
      <c r="U59" s="300"/>
      <c r="V59" s="4"/>
      <c r="W59" s="4"/>
      <c r="X59" s="4"/>
      <c r="Y59" s="4"/>
      <c r="Z59" s="4"/>
    </row>
    <row r="60" spans="1:26" ht="12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44">
    <mergeCell ref="A3:D3"/>
    <mergeCell ref="A4:A5"/>
    <mergeCell ref="A1:U1"/>
    <mergeCell ref="A2:D2"/>
    <mergeCell ref="E2:I3"/>
    <mergeCell ref="J2:N3"/>
    <mergeCell ref="O2:S3"/>
    <mergeCell ref="T3:T5"/>
    <mergeCell ref="U3:U5"/>
    <mergeCell ref="S4:S5"/>
    <mergeCell ref="E4:E5"/>
    <mergeCell ref="F4:F5"/>
    <mergeCell ref="G4:G5"/>
    <mergeCell ref="H4:H5"/>
    <mergeCell ref="I4:I5"/>
    <mergeCell ref="J4:J5"/>
    <mergeCell ref="E57:I57"/>
    <mergeCell ref="E58:E59"/>
    <mergeCell ref="F58:F59"/>
    <mergeCell ref="G58:G59"/>
    <mergeCell ref="H58:H59"/>
    <mergeCell ref="I58:I59"/>
    <mergeCell ref="K4:K5"/>
    <mergeCell ref="L4:L5"/>
    <mergeCell ref="M4:M5"/>
    <mergeCell ref="N4:N5"/>
    <mergeCell ref="J57:N57"/>
    <mergeCell ref="J58:J59"/>
    <mergeCell ref="K58:K59"/>
    <mergeCell ref="L58:L59"/>
    <mergeCell ref="M58:M59"/>
    <mergeCell ref="N58:N59"/>
    <mergeCell ref="O4:O5"/>
    <mergeCell ref="P4:P5"/>
    <mergeCell ref="Q58:Q59"/>
    <mergeCell ref="R58:R59"/>
    <mergeCell ref="Q4:Q5"/>
    <mergeCell ref="R4:R5"/>
    <mergeCell ref="O57:S57"/>
    <mergeCell ref="T57:T59"/>
    <mergeCell ref="U57:U59"/>
    <mergeCell ref="O58:O59"/>
    <mergeCell ref="P58:P59"/>
    <mergeCell ref="S58:S59"/>
  </mergeCells>
  <pageMargins left="0.5" right="0.5" top="0.5" bottom="0.5" header="0" footer="0"/>
  <pageSetup orientation="portrait"/>
  <headerFooter>
    <oddFooter>&amp;C000000&amp;P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showGridLines="0" workbookViewId="0"/>
  </sheetViews>
  <sheetFormatPr defaultColWidth="12.5703125" defaultRowHeight="15" customHeight="1" x14ac:dyDescent="0.2"/>
  <cols>
    <col min="1" max="2" width="8.85546875" customWidth="1"/>
    <col min="3" max="3" width="10.42578125" customWidth="1"/>
    <col min="4" max="4" width="11.42578125" customWidth="1"/>
    <col min="5" max="5" width="12.85546875" customWidth="1"/>
    <col min="6" max="6" width="3.42578125" customWidth="1"/>
    <col min="7" max="7" width="12.5703125" customWidth="1"/>
    <col min="8" max="8" width="3.42578125" customWidth="1"/>
    <col min="9" max="9" width="11" customWidth="1"/>
    <col min="10" max="10" width="13" customWidth="1"/>
    <col min="11" max="11" width="12.140625" customWidth="1"/>
    <col min="12" max="12" width="12.85546875" customWidth="1"/>
    <col min="13" max="26" width="8.85546875" customWidth="1"/>
  </cols>
  <sheetData>
    <row r="1" spans="1:26" ht="28.5" customHeight="1" x14ac:dyDescent="0.3">
      <c r="A1" s="201"/>
      <c r="B1" s="202"/>
      <c r="C1" s="360" t="s">
        <v>75</v>
      </c>
      <c r="D1" s="351"/>
      <c r="E1" s="351"/>
      <c r="F1" s="351"/>
      <c r="G1" s="351"/>
      <c r="H1" s="351"/>
      <c r="I1" s="351"/>
      <c r="J1" s="351"/>
      <c r="K1" s="361"/>
      <c r="L1" s="203"/>
      <c r="M1" s="204"/>
      <c r="N1" s="2"/>
      <c r="O1" s="3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customHeight="1" x14ac:dyDescent="0.3">
      <c r="A2" s="205"/>
      <c r="B2" s="206"/>
      <c r="C2" s="362"/>
      <c r="D2" s="314"/>
      <c r="E2" s="314"/>
      <c r="F2" s="314"/>
      <c r="G2" s="314"/>
      <c r="H2" s="314"/>
      <c r="I2" s="314"/>
      <c r="J2" s="314"/>
      <c r="K2" s="363"/>
      <c r="L2" s="207"/>
      <c r="M2" s="208"/>
      <c r="N2" s="4"/>
      <c r="O2" s="6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5" customHeight="1" x14ac:dyDescent="0.2">
      <c r="A3" s="205"/>
      <c r="B3" s="206"/>
      <c r="C3" s="209"/>
      <c r="D3" s="210"/>
      <c r="E3" s="364" t="s">
        <v>76</v>
      </c>
      <c r="F3" s="365"/>
      <c r="G3" s="368" t="s">
        <v>77</v>
      </c>
      <c r="H3" s="210"/>
      <c r="I3" s="211"/>
      <c r="J3" s="212"/>
      <c r="K3" s="213"/>
      <c r="L3" s="207"/>
      <c r="M3" s="208"/>
      <c r="N3" s="4"/>
      <c r="O3" s="6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 x14ac:dyDescent="0.25">
      <c r="A4" s="205"/>
      <c r="B4" s="206"/>
      <c r="C4" s="214"/>
      <c r="D4" s="215"/>
      <c r="E4" s="366"/>
      <c r="F4" s="367"/>
      <c r="G4" s="369"/>
      <c r="H4" s="215"/>
      <c r="I4" s="216" t="s">
        <v>78</v>
      </c>
      <c r="J4" s="370" t="s">
        <v>79</v>
      </c>
      <c r="K4" s="371"/>
      <c r="L4" s="207"/>
      <c r="M4" s="208"/>
      <c r="N4" s="4"/>
      <c r="O4" s="6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2">
      <c r="A5" s="205"/>
      <c r="B5" s="206"/>
      <c r="C5" s="217" t="s">
        <v>80</v>
      </c>
      <c r="D5" s="218"/>
      <c r="E5" s="219">
        <f>'RO Report 1-50'!E56+'RO Report 51-100'!E56</f>
        <v>4423.1099999999997</v>
      </c>
      <c r="F5" s="220" t="s">
        <v>81</v>
      </c>
      <c r="G5" s="221">
        <f>'RO Report 1-50'!F56+'RO Report 51-100'!F56</f>
        <v>45.100000000000009</v>
      </c>
      <c r="H5" s="220" t="s">
        <v>82</v>
      </c>
      <c r="I5" s="221">
        <f t="shared" ref="I5:I8" si="0">IF(ISERROR(E5/G5),"",E5/G5)</f>
        <v>98.073392461197315</v>
      </c>
      <c r="J5" s="222" t="s">
        <v>83</v>
      </c>
      <c r="K5" s="223"/>
      <c r="L5" s="207"/>
      <c r="M5" s="208"/>
      <c r="N5" s="4"/>
      <c r="O5" s="6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" customHeight="1" x14ac:dyDescent="0.2">
      <c r="A6" s="205"/>
      <c r="B6" s="206"/>
      <c r="C6" s="217" t="s">
        <v>84</v>
      </c>
      <c r="D6" s="218"/>
      <c r="E6" s="219">
        <f>'RO Report 1-50'!J56+'RO Report 51-100'!J56</f>
        <v>5592.62</v>
      </c>
      <c r="F6" s="220" t="s">
        <v>81</v>
      </c>
      <c r="G6" s="221">
        <f>'RO Report 1-50'!K56+'RO Report 51-100'!K56</f>
        <v>44.8</v>
      </c>
      <c r="H6" s="220" t="s">
        <v>82</v>
      </c>
      <c r="I6" s="221">
        <f t="shared" si="0"/>
        <v>124.83526785714287</v>
      </c>
      <c r="J6" s="222" t="s">
        <v>83</v>
      </c>
      <c r="K6" s="223"/>
      <c r="L6" s="207"/>
      <c r="M6" s="208"/>
      <c r="N6" s="4"/>
      <c r="O6" s="6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" customHeight="1" x14ac:dyDescent="0.2">
      <c r="A7" s="205"/>
      <c r="B7" s="206"/>
      <c r="C7" s="224" t="s">
        <v>85</v>
      </c>
      <c r="D7" s="225"/>
      <c r="E7" s="219">
        <f>'RO Report 1-50'!O56+'RO Report 51-100'!O56</f>
        <v>20593.259999999998</v>
      </c>
      <c r="F7" s="220" t="s">
        <v>81</v>
      </c>
      <c r="G7" s="221">
        <f>'RO Report 1-50'!P56+'RO Report 51-100'!P56</f>
        <v>129.30000000000001</v>
      </c>
      <c r="H7" s="220" t="s">
        <v>82</v>
      </c>
      <c r="I7" s="221">
        <f t="shared" si="0"/>
        <v>159.26728538283061</v>
      </c>
      <c r="J7" s="222" t="s">
        <v>83</v>
      </c>
      <c r="K7" s="223"/>
      <c r="L7" s="207"/>
      <c r="M7" s="208"/>
      <c r="N7" s="4"/>
      <c r="O7" s="6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5" customHeight="1" x14ac:dyDescent="0.2">
      <c r="A8" s="205"/>
      <c r="B8" s="206"/>
      <c r="C8" s="226" t="s">
        <v>61</v>
      </c>
      <c r="D8" s="227"/>
      <c r="E8" s="228">
        <f>SUM(E5:E7)</f>
        <v>30608.989999999998</v>
      </c>
      <c r="F8" s="229" t="s">
        <v>81</v>
      </c>
      <c r="G8" s="230">
        <f>SUM(G5:G7)</f>
        <v>219.20000000000002</v>
      </c>
      <c r="H8" s="229" t="s">
        <v>82</v>
      </c>
      <c r="I8" s="231">
        <f t="shared" si="0"/>
        <v>139.639552919708</v>
      </c>
      <c r="J8" s="232" t="s">
        <v>86</v>
      </c>
      <c r="K8" s="233"/>
      <c r="L8" s="207"/>
      <c r="M8" s="208"/>
      <c r="N8" s="4"/>
      <c r="O8" s="6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.75" customHeight="1" x14ac:dyDescent="0.2">
      <c r="A9" s="205"/>
      <c r="B9" s="206"/>
      <c r="C9" s="234"/>
      <c r="D9" s="235"/>
      <c r="E9" s="236"/>
      <c r="F9" s="237"/>
      <c r="G9" s="238"/>
      <c r="H9" s="239" t="s">
        <v>87</v>
      </c>
      <c r="I9" s="240">
        <v>164.14</v>
      </c>
      <c r="J9" s="241" t="s">
        <v>88</v>
      </c>
      <c r="K9" s="242"/>
      <c r="L9" s="207"/>
      <c r="M9" s="208"/>
      <c r="N9" s="4"/>
      <c r="O9" s="6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2">
      <c r="A10" s="205"/>
      <c r="B10" s="206"/>
      <c r="C10" s="353" t="s">
        <v>89</v>
      </c>
      <c r="D10" s="354"/>
      <c r="E10" s="243">
        <f>L27</f>
        <v>100</v>
      </c>
      <c r="F10" s="244"/>
      <c r="G10" s="245"/>
      <c r="H10" s="246" t="s">
        <v>90</v>
      </c>
      <c r="I10" s="231">
        <f>IF(ISERROR(I8-I9),"",I8-I9)</f>
        <v>-24.500447080291991</v>
      </c>
      <c r="J10" s="247" t="s">
        <v>88</v>
      </c>
      <c r="K10" s="248"/>
      <c r="L10" s="207"/>
      <c r="M10" s="208"/>
      <c r="N10" s="4"/>
      <c r="O10" s="6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2">
      <c r="A11" s="205"/>
      <c r="B11" s="206"/>
      <c r="C11" s="249"/>
      <c r="D11" s="250"/>
      <c r="E11" s="250"/>
      <c r="F11" s="250"/>
      <c r="G11" s="250"/>
      <c r="H11" s="251"/>
      <c r="I11" s="250"/>
      <c r="J11" s="250"/>
      <c r="K11" s="252"/>
      <c r="L11" s="207"/>
      <c r="M11" s="208"/>
      <c r="N11" s="4"/>
      <c r="O11" s="6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" customHeight="1" x14ac:dyDescent="0.25">
      <c r="A12" s="205"/>
      <c r="B12" s="206"/>
      <c r="C12" s="355" t="s">
        <v>91</v>
      </c>
      <c r="D12" s="314"/>
      <c r="E12" s="314"/>
      <c r="F12" s="314"/>
      <c r="G12" s="314"/>
      <c r="H12" s="314"/>
      <c r="I12" s="314"/>
      <c r="J12" s="315"/>
      <c r="K12" s="253"/>
      <c r="L12" s="207"/>
      <c r="M12" s="208"/>
      <c r="N12" s="4"/>
      <c r="O12" s="6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2">
      <c r="A13" s="205"/>
      <c r="B13" s="206"/>
      <c r="C13" s="254" t="s">
        <v>14</v>
      </c>
      <c r="D13" s="255"/>
      <c r="E13" s="256">
        <f>'Input Sheet'!AF106</f>
        <v>7125.9180000000024</v>
      </c>
      <c r="F13" s="257" t="s">
        <v>81</v>
      </c>
      <c r="G13" s="258" t="s">
        <v>92</v>
      </c>
      <c r="H13" s="257" t="s">
        <v>82</v>
      </c>
      <c r="I13" s="259">
        <f>IF(ISERROR(E13/E8),"",E13/E8)</f>
        <v>0.23280474135213225</v>
      </c>
      <c r="J13" s="241" t="s">
        <v>93</v>
      </c>
      <c r="K13" s="242"/>
      <c r="L13" s="207"/>
      <c r="M13" s="208"/>
      <c r="N13" s="4"/>
      <c r="O13" s="6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2">
      <c r="A14" s="205"/>
      <c r="B14" s="206"/>
      <c r="C14" s="226" t="s">
        <v>14</v>
      </c>
      <c r="D14" s="227"/>
      <c r="E14" s="231">
        <f>E13</f>
        <v>7125.9180000000024</v>
      </c>
      <c r="F14" s="229" t="s">
        <v>81</v>
      </c>
      <c r="G14" s="232" t="s">
        <v>94</v>
      </c>
      <c r="H14" s="229" t="s">
        <v>82</v>
      </c>
      <c r="I14" s="260">
        <f>IF(ISERROR(E14/G8),"",E14/G8)</f>
        <v>32.508750000000006</v>
      </c>
      <c r="J14" s="247" t="s">
        <v>95</v>
      </c>
      <c r="K14" s="248"/>
      <c r="L14" s="207"/>
      <c r="M14" s="208"/>
      <c r="N14" s="4"/>
      <c r="O14" s="6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2">
      <c r="A15" s="205"/>
      <c r="B15" s="206"/>
      <c r="C15" s="249"/>
      <c r="D15" s="250"/>
      <c r="E15" s="250"/>
      <c r="F15" s="261"/>
      <c r="G15" s="250"/>
      <c r="H15" s="261"/>
      <c r="I15" s="250"/>
      <c r="J15" s="250"/>
      <c r="K15" s="252"/>
      <c r="L15" s="207"/>
      <c r="M15" s="208"/>
      <c r="N15" s="4"/>
      <c r="O15" s="6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8" customHeight="1" x14ac:dyDescent="0.25">
      <c r="A16" s="205"/>
      <c r="B16" s="206"/>
      <c r="C16" s="355" t="s">
        <v>96</v>
      </c>
      <c r="D16" s="314"/>
      <c r="E16" s="314"/>
      <c r="F16" s="314"/>
      <c r="G16" s="314"/>
      <c r="H16" s="314"/>
      <c r="I16" s="314"/>
      <c r="J16" s="315"/>
      <c r="K16" s="253"/>
      <c r="L16" s="207"/>
      <c r="M16" s="262"/>
      <c r="N16" s="4"/>
      <c r="O16" s="6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2">
      <c r="A17" s="205"/>
      <c r="B17" s="206"/>
      <c r="C17" s="254" t="s">
        <v>97</v>
      </c>
      <c r="D17" s="255"/>
      <c r="E17" s="263">
        <f>E8</f>
        <v>30608.989999999998</v>
      </c>
      <c r="F17" s="257" t="s">
        <v>81</v>
      </c>
      <c r="G17" s="258" t="s">
        <v>89</v>
      </c>
      <c r="H17" s="257" t="s">
        <v>82</v>
      </c>
      <c r="I17" s="264">
        <f>IF(ISERROR(E17/E10),"",E17/E10)</f>
        <v>306.0899</v>
      </c>
      <c r="J17" s="241" t="s">
        <v>98</v>
      </c>
      <c r="K17" s="242"/>
      <c r="L17" s="207"/>
      <c r="M17" s="208"/>
      <c r="N17" s="4"/>
      <c r="O17" s="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2">
      <c r="A18" s="205"/>
      <c r="B18" s="206"/>
      <c r="C18" s="224" t="s">
        <v>94</v>
      </c>
      <c r="D18" s="225"/>
      <c r="E18" s="265">
        <f>G8</f>
        <v>219.20000000000002</v>
      </c>
      <c r="F18" s="220" t="s">
        <v>81</v>
      </c>
      <c r="G18" s="222" t="s">
        <v>89</v>
      </c>
      <c r="H18" s="220" t="s">
        <v>82</v>
      </c>
      <c r="I18" s="221">
        <f>IF(ISERROR(E18/E10),"",E18/E10)</f>
        <v>2.1920000000000002</v>
      </c>
      <c r="J18" s="266" t="s">
        <v>99</v>
      </c>
      <c r="K18" s="267"/>
      <c r="L18" s="207"/>
      <c r="M18" s="208"/>
      <c r="N18" s="4"/>
      <c r="O18" s="6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2">
      <c r="A19" s="205"/>
      <c r="B19" s="206"/>
      <c r="C19" s="224" t="s">
        <v>100</v>
      </c>
      <c r="D19" s="225"/>
      <c r="E19" s="218"/>
      <c r="F19" s="220" t="s">
        <v>81</v>
      </c>
      <c r="G19" s="222" t="s">
        <v>89</v>
      </c>
      <c r="H19" s="220" t="s">
        <v>82</v>
      </c>
      <c r="I19" s="218"/>
      <c r="J19" s="266" t="s">
        <v>101</v>
      </c>
      <c r="K19" s="267"/>
      <c r="L19" s="207"/>
      <c r="M19" s="208"/>
      <c r="N19" s="4"/>
      <c r="O19" s="6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2">
      <c r="A20" s="205"/>
      <c r="B20" s="206"/>
      <c r="C20" s="224" t="s">
        <v>102</v>
      </c>
      <c r="D20" s="225"/>
      <c r="E20" s="221">
        <f t="shared" ref="E20:E22" si="1">G5</f>
        <v>45.100000000000009</v>
      </c>
      <c r="F20" s="220" t="s">
        <v>81</v>
      </c>
      <c r="G20" s="222" t="s">
        <v>94</v>
      </c>
      <c r="H20" s="220" t="s">
        <v>82</v>
      </c>
      <c r="I20" s="268">
        <f>IF(ISERROR(E20/G8),"",(E20/G8))</f>
        <v>0.20574817518248179</v>
      </c>
      <c r="J20" s="266" t="s">
        <v>103</v>
      </c>
      <c r="K20" s="267"/>
      <c r="L20" s="207"/>
      <c r="M20" s="208"/>
      <c r="N20" s="4"/>
      <c r="O20" s="6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2">
      <c r="A21" s="205"/>
      <c r="B21" s="206"/>
      <c r="C21" s="224" t="s">
        <v>104</v>
      </c>
      <c r="D21" s="225"/>
      <c r="E21" s="221">
        <f t="shared" si="1"/>
        <v>44.8</v>
      </c>
      <c r="F21" s="220" t="s">
        <v>81</v>
      </c>
      <c r="G21" s="222" t="s">
        <v>94</v>
      </c>
      <c r="H21" s="220" t="s">
        <v>82</v>
      </c>
      <c r="I21" s="268">
        <f>IF(ISERROR(E21/G8),"",(E21/G8))</f>
        <v>0.20437956204379559</v>
      </c>
      <c r="J21" s="266" t="s">
        <v>105</v>
      </c>
      <c r="K21" s="267"/>
      <c r="L21" s="207"/>
      <c r="M21" s="208"/>
      <c r="N21" s="4"/>
      <c r="O21" s="6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2">
      <c r="A22" s="205"/>
      <c r="B22" s="206"/>
      <c r="C22" s="224" t="s">
        <v>106</v>
      </c>
      <c r="D22" s="225"/>
      <c r="E22" s="221">
        <f t="shared" si="1"/>
        <v>129.30000000000001</v>
      </c>
      <c r="F22" s="220" t="s">
        <v>81</v>
      </c>
      <c r="G22" s="222" t="s">
        <v>94</v>
      </c>
      <c r="H22" s="220" t="s">
        <v>82</v>
      </c>
      <c r="I22" s="268">
        <f>IF(ISERROR(E22/G8),"",E22/G8)</f>
        <v>0.58987226277372262</v>
      </c>
      <c r="J22" s="266" t="s">
        <v>107</v>
      </c>
      <c r="K22" s="267"/>
      <c r="L22" s="207"/>
      <c r="M22" s="208"/>
      <c r="N22" s="4"/>
      <c r="O22" s="6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2">
      <c r="A23" s="205"/>
      <c r="B23" s="206"/>
      <c r="C23" s="226" t="s">
        <v>108</v>
      </c>
      <c r="D23" s="227"/>
      <c r="E23" s="269">
        <f>'RO Report 1-50'!U56+'RO Report 51-100'!U56</f>
        <v>30</v>
      </c>
      <c r="F23" s="229" t="s">
        <v>81</v>
      </c>
      <c r="G23" s="232" t="s">
        <v>89</v>
      </c>
      <c r="H23" s="229" t="s">
        <v>82</v>
      </c>
      <c r="I23" s="270">
        <f>IF(ISERROR(E23/E10),"",E23/E10)</f>
        <v>0.3</v>
      </c>
      <c r="J23" s="247" t="s">
        <v>109</v>
      </c>
      <c r="K23" s="248"/>
      <c r="L23" s="207"/>
      <c r="M23" s="208"/>
      <c r="N23" s="4"/>
      <c r="O23" s="6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2">
      <c r="A24" s="205"/>
      <c r="B24" s="206"/>
      <c r="C24" s="249"/>
      <c r="D24" s="250"/>
      <c r="E24" s="271"/>
      <c r="F24" s="261"/>
      <c r="G24" s="250"/>
      <c r="H24" s="261"/>
      <c r="I24" s="272"/>
      <c r="J24" s="250"/>
      <c r="K24" s="252"/>
      <c r="L24" s="207"/>
      <c r="M24" s="208"/>
      <c r="N24" s="4"/>
      <c r="O24" s="6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8" customHeight="1" x14ac:dyDescent="0.25">
      <c r="A25" s="205"/>
      <c r="B25" s="206"/>
      <c r="C25" s="355" t="s">
        <v>110</v>
      </c>
      <c r="D25" s="314"/>
      <c r="E25" s="314"/>
      <c r="F25" s="314"/>
      <c r="G25" s="314"/>
      <c r="H25" s="314"/>
      <c r="I25" s="314"/>
      <c r="J25" s="315"/>
      <c r="K25" s="253"/>
      <c r="L25" s="273"/>
      <c r="M25" s="208"/>
      <c r="N25" s="4"/>
      <c r="O25" s="6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25">
      <c r="A26" s="205"/>
      <c r="B26" s="206"/>
      <c r="C26" s="274">
        <f ca="1">YEAR(Title!K9)+1</f>
        <v>2025</v>
      </c>
      <c r="D26" s="275">
        <f ca="1">YEAR(Title!K9)</f>
        <v>2024</v>
      </c>
      <c r="E26" s="358">
        <f ca="1">YEAR(Title!K9)-1</f>
        <v>2023</v>
      </c>
      <c r="F26" s="359"/>
      <c r="G26" s="275">
        <f ca="1">YEAR(Title!K9)-2</f>
        <v>2022</v>
      </c>
      <c r="H26" s="358">
        <f ca="1">YEAR(Title!K9)-3</f>
        <v>2021</v>
      </c>
      <c r="I26" s="359"/>
      <c r="J26" s="275">
        <f ca="1">YEAR(Title!K9)-4</f>
        <v>2020</v>
      </c>
      <c r="K26" s="276" t="s">
        <v>111</v>
      </c>
      <c r="L26" s="277" t="s">
        <v>112</v>
      </c>
      <c r="M26" s="278"/>
      <c r="N26" s="4"/>
      <c r="O26" s="6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25">
      <c r="A27" s="205"/>
      <c r="B27" s="206"/>
      <c r="C27" s="279">
        <f ca="1">COUNTIF('Input Sheet'!D6:D105,C26)</f>
        <v>0</v>
      </c>
      <c r="D27" s="280">
        <f ca="1">COUNTIF('Input Sheet'!D6:D105,D26)</f>
        <v>1</v>
      </c>
      <c r="E27" s="356">
        <f ca="1">COUNTIF('Input Sheet'!D6:D105,E26)</f>
        <v>3</v>
      </c>
      <c r="F27" s="357"/>
      <c r="G27" s="280">
        <f ca="1">COUNTIF('Input Sheet'!D6:D105,G26)</f>
        <v>9</v>
      </c>
      <c r="H27" s="356">
        <f ca="1">COUNTIF('Input Sheet'!D6:D105,H26)</f>
        <v>12</v>
      </c>
      <c r="I27" s="357"/>
      <c r="J27" s="280">
        <f ca="1">COUNTIF('Input Sheet'!D6:D105,J26)</f>
        <v>7</v>
      </c>
      <c r="K27" s="280">
        <f ca="1">L27-(SUM(C27:J27))</f>
        <v>68</v>
      </c>
      <c r="L27" s="347">
        <f>DCOUNTA('Input Sheet'!C4:F105,"Year",'Input Sheet'!D4:D105)</f>
        <v>100</v>
      </c>
      <c r="M27" s="278"/>
      <c r="N27" s="4"/>
      <c r="O27" s="6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205"/>
      <c r="B28" s="206"/>
      <c r="C28" s="281">
        <f ca="1">IF(ISERROR(C27/L27),"",C27/L27)</f>
        <v>0</v>
      </c>
      <c r="D28" s="282">
        <f ca="1">IF(ISERROR(D27/L27),"",D27/L27)</f>
        <v>0.01</v>
      </c>
      <c r="E28" s="348">
        <f ca="1">IF(ISERROR(E27/L27),"",E27/L27)</f>
        <v>0.03</v>
      </c>
      <c r="F28" s="349"/>
      <c r="G28" s="282">
        <f ca="1">IF(ISERROR(G27/L27),"",G27/L27)</f>
        <v>0.09</v>
      </c>
      <c r="H28" s="348">
        <f ca="1">IF(ISERROR(H27/L27),"",H27/L27)</f>
        <v>0.12</v>
      </c>
      <c r="I28" s="349"/>
      <c r="J28" s="282">
        <f ca="1">IF(ISERROR(J27/L27),"",J27/L27)</f>
        <v>7.0000000000000007E-2</v>
      </c>
      <c r="K28" s="282">
        <f ca="1">IF(ISERROR(K27/L27),"",K27/L27)</f>
        <v>0.68</v>
      </c>
      <c r="L28" s="324"/>
      <c r="M28" s="278"/>
      <c r="N28" s="4"/>
      <c r="O28" s="6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3.5" customHeight="1" x14ac:dyDescent="0.2">
      <c r="A29" s="205"/>
      <c r="B29" s="208"/>
      <c r="C29" s="350"/>
      <c r="D29" s="351"/>
      <c r="E29" s="351"/>
      <c r="F29" s="351"/>
      <c r="G29" s="351"/>
      <c r="H29" s="351"/>
      <c r="I29" s="351"/>
      <c r="J29" s="351"/>
      <c r="K29" s="352"/>
      <c r="L29" s="283"/>
      <c r="M29" s="208"/>
      <c r="N29" s="4"/>
      <c r="O29" s="6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3.5" customHeight="1" x14ac:dyDescent="0.2">
      <c r="A30" s="205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4"/>
      <c r="O30" s="6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3.5" customHeight="1" x14ac:dyDescent="0.2">
      <c r="A31" s="205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4"/>
      <c r="O31" s="6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3.5" customHeight="1" x14ac:dyDescent="0.2">
      <c r="A32" s="205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4"/>
      <c r="O32" s="6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3.5" customHeight="1" x14ac:dyDescent="0.2">
      <c r="A33" s="205"/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4"/>
      <c r="O33" s="6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3.5" customHeight="1" x14ac:dyDescent="0.2">
      <c r="A34" s="205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4"/>
      <c r="O34" s="6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3.5" customHeight="1" x14ac:dyDescent="0.2">
      <c r="A35" s="205"/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4"/>
      <c r="O35" s="6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3.5" customHeight="1" x14ac:dyDescent="0.2">
      <c r="A36" s="205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4"/>
      <c r="O36" s="6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3.5" customHeight="1" x14ac:dyDescent="0.2">
      <c r="A37" s="205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4"/>
      <c r="O37" s="6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3.5" customHeight="1" x14ac:dyDescent="0.2">
      <c r="A38" s="205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4"/>
      <c r="O38" s="6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3.5" customHeight="1" x14ac:dyDescent="0.2">
      <c r="A39" s="205"/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4"/>
      <c r="O39" s="6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3.5" customHeight="1" x14ac:dyDescent="0.2">
      <c r="A40" s="205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4"/>
      <c r="O40" s="6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3.5" customHeight="1" x14ac:dyDescent="0.2">
      <c r="A41" s="205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4"/>
      <c r="O41" s="6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3.5" customHeight="1" x14ac:dyDescent="0.2">
      <c r="A42" s="205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4"/>
      <c r="O42" s="6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3.5" customHeight="1" x14ac:dyDescent="0.2">
      <c r="A43" s="284"/>
      <c r="B43" s="28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285"/>
      <c r="N43" s="19"/>
      <c r="O43" s="20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2.7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2.7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2.7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2.7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2.7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2.7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2.7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2.7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2.7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2.7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7">
    <mergeCell ref="C1:K1"/>
    <mergeCell ref="C2:K2"/>
    <mergeCell ref="E3:F4"/>
    <mergeCell ref="G3:G4"/>
    <mergeCell ref="J4:K4"/>
    <mergeCell ref="L27:L28"/>
    <mergeCell ref="E28:F28"/>
    <mergeCell ref="C29:K29"/>
    <mergeCell ref="C10:D10"/>
    <mergeCell ref="C12:J12"/>
    <mergeCell ref="H27:I27"/>
    <mergeCell ref="H28:I28"/>
    <mergeCell ref="C16:J16"/>
    <mergeCell ref="C25:J25"/>
    <mergeCell ref="E26:F26"/>
    <mergeCell ref="H26:I26"/>
    <mergeCell ref="E27:F27"/>
  </mergeCells>
  <pageMargins left="0.75" right="0.75" top="1" bottom="1" header="0" footer="0"/>
  <pageSetup orientation="portrait"/>
  <headerFooter>
    <oddFooter>&amp;C000000&amp;P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</vt:lpstr>
      <vt:lpstr>Tech Pay</vt:lpstr>
      <vt:lpstr>Input Sheet</vt:lpstr>
      <vt:lpstr>RO Report 1-50</vt:lpstr>
      <vt:lpstr>RO Report 51-100</vt:lpstr>
      <vt:lpstr>Summary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Shoe</dc:creator>
  <cp:lastModifiedBy>Grant Shoe</cp:lastModifiedBy>
  <dcterms:created xsi:type="dcterms:W3CDTF">2024-09-06T19:10:47Z</dcterms:created>
  <dcterms:modified xsi:type="dcterms:W3CDTF">2024-09-07T20:10:47Z</dcterms:modified>
</cp:coreProperties>
</file>